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25" documentId="8_{E272F063-07F7-4DE9-A375-3F76EE25485A}" xr6:coauthVersionLast="47" xr6:coauthVersionMax="47" xr10:uidLastSave="{A3190596-180B-4CB7-99C5-B839C4359DDB}"/>
  <bookViews>
    <workbookView xWindow="28680" yWindow="-120" windowWidth="29040" windowHeight="15720" xr2:uid="{F50EBDA9-D3C2-4A16-A62E-8F1E62F34F40}"/>
  </bookViews>
  <sheets>
    <sheet name="Giorgio Beacco"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A169" i="5"/>
  <c r="B169" i="5"/>
  <c r="C169" i="5"/>
  <c r="A170" i="5"/>
  <c r="B170" i="5"/>
  <c r="C170" i="5"/>
  <c r="A171" i="5"/>
  <c r="B171" i="5"/>
  <c r="C171" i="5"/>
  <c r="A172" i="5"/>
  <c r="B172" i="5"/>
  <c r="C172" i="5"/>
  <c r="A173" i="5"/>
  <c r="B173" i="5"/>
  <c r="C173" i="5"/>
  <c r="A174" i="5"/>
  <c r="B174" i="5"/>
  <c r="C174" i="5"/>
  <c r="A175" i="5"/>
  <c r="B175" i="5"/>
  <c r="C175" i="5"/>
  <c r="A176" i="5"/>
  <c r="B176" i="5"/>
  <c r="C176" i="5"/>
  <c r="A177" i="5"/>
  <c r="B177" i="5"/>
  <c r="C177" i="5"/>
  <c r="A178" i="5"/>
  <c r="B178" i="5"/>
  <c r="C178" i="5"/>
  <c r="A179" i="5"/>
  <c r="B179" i="5"/>
  <c r="C179" i="5"/>
  <c r="A180" i="5"/>
  <c r="B180" i="5"/>
  <c r="C180" i="5"/>
  <c r="A181" i="5"/>
  <c r="B181" i="5"/>
  <c r="C181" i="5"/>
  <c r="A182" i="5"/>
  <c r="B182" i="5"/>
  <c r="C182" i="5"/>
  <c r="A183" i="5"/>
  <c r="B183" i="5"/>
  <c r="C183" i="5"/>
  <c r="A184" i="5"/>
  <c r="B184" i="5"/>
  <c r="C184" i="5"/>
  <c r="A185" i="5"/>
  <c r="B185" i="5"/>
  <c r="C185" i="5"/>
  <c r="A186" i="5"/>
  <c r="B186" i="5"/>
  <c r="C186" i="5"/>
  <c r="A187" i="5"/>
  <c r="B187" i="5"/>
  <c r="C187" i="5"/>
  <c r="A188" i="5"/>
  <c r="B188" i="5"/>
  <c r="C188" i="5"/>
  <c r="A189" i="5"/>
  <c r="B189" i="5"/>
  <c r="C189" i="5"/>
  <c r="A190" i="5"/>
  <c r="B190" i="5"/>
  <c r="C190" i="5"/>
  <c r="A191" i="5"/>
  <c r="B191" i="5"/>
  <c r="C191" i="5"/>
  <c r="A192" i="5"/>
  <c r="B192" i="5"/>
  <c r="C192" i="5"/>
  <c r="A193" i="5"/>
  <c r="B193" i="5"/>
  <c r="C193" i="5"/>
  <c r="A194" i="5"/>
  <c r="B194" i="5"/>
  <c r="C194" i="5"/>
  <c r="A195" i="5"/>
  <c r="B195" i="5"/>
  <c r="C195" i="5"/>
  <c r="A196" i="5"/>
  <c r="B196" i="5"/>
  <c r="C196" i="5"/>
  <c r="A197" i="5"/>
  <c r="B197" i="5"/>
  <c r="C197" i="5"/>
  <c r="A198" i="5"/>
  <c r="B198" i="5"/>
  <c r="C198" i="5"/>
  <c r="A199" i="5"/>
  <c r="B199" i="5"/>
  <c r="C199" i="5"/>
  <c r="A200" i="5"/>
  <c r="B200" i="5"/>
  <c r="C200" i="5"/>
  <c r="A201" i="5"/>
  <c r="B201" i="5"/>
  <c r="C201" i="5"/>
  <c r="A202" i="5"/>
  <c r="B202" i="5"/>
  <c r="C202" i="5"/>
  <c r="A203" i="5"/>
  <c r="B203" i="5"/>
  <c r="C203" i="5"/>
  <c r="A204" i="5"/>
  <c r="B204" i="5"/>
  <c r="C204" i="5"/>
  <c r="A205" i="5"/>
  <c r="B205" i="5"/>
  <c r="C205" i="5"/>
  <c r="A206" i="5"/>
  <c r="B206" i="5"/>
  <c r="C206" i="5"/>
  <c r="A207" i="5"/>
  <c r="B207" i="5"/>
  <c r="C207" i="5"/>
  <c r="A208" i="5"/>
  <c r="B208" i="5"/>
  <c r="C208" i="5"/>
  <c r="A209" i="5"/>
  <c r="B209" i="5"/>
  <c r="C209" i="5"/>
  <c r="A210" i="5"/>
  <c r="B210" i="5"/>
  <c r="C210" i="5"/>
  <c r="A211" i="5"/>
  <c r="B211" i="5"/>
  <c r="C211" i="5"/>
  <c r="A212" i="5"/>
  <c r="B212" i="5"/>
  <c r="C212" i="5"/>
  <c r="A213" i="5"/>
  <c r="B213" i="5"/>
  <c r="C213" i="5"/>
  <c r="A214" i="5"/>
  <c r="B214" i="5"/>
  <c r="C214" i="5"/>
  <c r="A215" i="5"/>
  <c r="B215" i="5"/>
  <c r="C215" i="5"/>
  <c r="A216" i="5"/>
  <c r="B216" i="5"/>
  <c r="C216" i="5"/>
  <c r="A217" i="5"/>
  <c r="B217" i="5"/>
  <c r="C217" i="5"/>
  <c r="A218" i="5"/>
  <c r="B218" i="5"/>
  <c r="C218" i="5"/>
  <c r="A219" i="5"/>
  <c r="B219" i="5"/>
  <c r="C219" i="5"/>
  <c r="A220" i="5"/>
  <c r="B220" i="5"/>
  <c r="C220" i="5"/>
  <c r="A221" i="5"/>
  <c r="B221" i="5"/>
  <c r="C221" i="5"/>
  <c r="A222" i="5"/>
  <c r="B222" i="5"/>
  <c r="C222" i="5"/>
  <c r="A223" i="5"/>
  <c r="B223" i="5"/>
  <c r="C223" i="5"/>
  <c r="A224" i="5"/>
  <c r="B224" i="5"/>
  <c r="C224" i="5"/>
  <c r="A225" i="5"/>
  <c r="B225" i="5"/>
  <c r="C225" i="5"/>
  <c r="A226" i="5"/>
  <c r="B226" i="5"/>
  <c r="C226" i="5"/>
  <c r="A227" i="5"/>
  <c r="B227" i="5"/>
  <c r="C227" i="5"/>
  <c r="A228" i="5"/>
  <c r="B228" i="5"/>
  <c r="C228" i="5"/>
  <c r="A229" i="5"/>
  <c r="B229" i="5"/>
  <c r="C229" i="5"/>
  <c r="A230" i="5"/>
  <c r="B230" i="5"/>
  <c r="C230" i="5"/>
  <c r="A231" i="5"/>
  <c r="B231" i="5"/>
  <c r="C231" i="5"/>
  <c r="A232" i="5"/>
  <c r="B232" i="5"/>
  <c r="C232" i="5"/>
  <c r="A233" i="5"/>
  <c r="B233" i="5"/>
  <c r="C233" i="5"/>
  <c r="A234" i="5"/>
  <c r="B234" i="5"/>
  <c r="C234" i="5"/>
  <c r="A235" i="5"/>
  <c r="B235" i="5"/>
  <c r="C235" i="5"/>
  <c r="A236" i="5"/>
  <c r="B236" i="5"/>
  <c r="C236" i="5"/>
  <c r="A237" i="5"/>
  <c r="B237" i="5"/>
  <c r="C237" i="5"/>
  <c r="A238" i="5"/>
  <c r="B238" i="5"/>
  <c r="C238" i="5"/>
  <c r="A239" i="5"/>
  <c r="B239" i="5"/>
  <c r="C239" i="5"/>
  <c r="A240" i="5"/>
  <c r="B240" i="5"/>
  <c r="C240" i="5"/>
  <c r="A241" i="5"/>
  <c r="B241" i="5"/>
  <c r="C241" i="5"/>
  <c r="A242" i="5"/>
  <c r="B242" i="5"/>
  <c r="C242" i="5"/>
  <c r="A243" i="5"/>
  <c r="B243" i="5"/>
  <c r="C243" i="5"/>
  <c r="A244" i="5"/>
  <c r="B244" i="5"/>
  <c r="C244" i="5"/>
  <c r="A245" i="5"/>
  <c r="B245" i="5"/>
  <c r="C245" i="5"/>
  <c r="A246" i="5"/>
  <c r="B246" i="5"/>
  <c r="C246" i="5"/>
  <c r="A247" i="5"/>
  <c r="B247" i="5"/>
  <c r="C247" i="5"/>
  <c r="A248" i="5"/>
  <c r="B248" i="5"/>
  <c r="C248" i="5"/>
  <c r="A249" i="5"/>
  <c r="B249" i="5"/>
  <c r="C249" i="5"/>
  <c r="A250" i="5"/>
  <c r="B250" i="5"/>
  <c r="C250" i="5"/>
  <c r="A251" i="5"/>
  <c r="B251" i="5"/>
  <c r="C251" i="5"/>
  <c r="A252" i="5"/>
  <c r="B252" i="5"/>
  <c r="C252" i="5"/>
  <c r="A253" i="5"/>
  <c r="B253" i="5"/>
  <c r="C253" i="5"/>
  <c r="A254" i="5"/>
  <c r="B254" i="5"/>
  <c r="C254" i="5"/>
  <c r="A255" i="5"/>
  <c r="B255" i="5"/>
  <c r="C255" i="5"/>
  <c r="A256" i="5"/>
  <c r="B256" i="5"/>
  <c r="C256" i="5"/>
  <c r="A257" i="5"/>
  <c r="B257" i="5"/>
  <c r="C257" i="5"/>
  <c r="A258" i="5"/>
  <c r="B258" i="5"/>
  <c r="C258" i="5"/>
  <c r="A259" i="5"/>
  <c r="B259" i="5"/>
  <c r="C259" i="5"/>
  <c r="A260" i="5"/>
  <c r="B260" i="5"/>
  <c r="C260" i="5"/>
  <c r="A261" i="5"/>
  <c r="B261" i="5"/>
  <c r="C261" i="5"/>
  <c r="A262" i="5"/>
  <c r="B262" i="5"/>
  <c r="C262" i="5"/>
  <c r="A263" i="5"/>
  <c r="B263" i="5"/>
  <c r="C263" i="5"/>
  <c r="A264" i="5"/>
  <c r="B264" i="5"/>
  <c r="C264" i="5"/>
  <c r="A265" i="5"/>
  <c r="B265" i="5"/>
  <c r="C265" i="5"/>
  <c r="A266" i="5"/>
  <c r="B266" i="5"/>
  <c r="C266" i="5"/>
  <c r="A267" i="5"/>
  <c r="B267" i="5"/>
  <c r="C267" i="5"/>
  <c r="A268" i="5"/>
  <c r="B268" i="5"/>
  <c r="C268" i="5"/>
  <c r="A269" i="5"/>
  <c r="B269" i="5"/>
  <c r="C269" i="5"/>
  <c r="A270" i="5"/>
  <c r="B270" i="5"/>
  <c r="C270" i="5"/>
  <c r="A271" i="5"/>
  <c r="B271" i="5"/>
  <c r="C271" i="5"/>
  <c r="A272" i="5"/>
  <c r="B272" i="5"/>
  <c r="C272" i="5"/>
  <c r="A273" i="5"/>
  <c r="B273" i="5"/>
  <c r="C273" i="5"/>
  <c r="A274" i="5"/>
  <c r="B274" i="5"/>
  <c r="C274" i="5"/>
  <c r="A275" i="5"/>
  <c r="B275" i="5"/>
  <c r="C275" i="5"/>
  <c r="V12" i="3" l="1"/>
  <c r="AB9" i="3" l="1"/>
  <c r="AB8" i="3"/>
  <c r="AB7" i="3"/>
  <c r="AB6" i="3"/>
  <c r="BE41" i="2"/>
  <c r="I34" i="3" s="1"/>
  <c r="BE40" i="2"/>
  <c r="I33" i="3" s="1"/>
  <c r="BE39" i="2"/>
  <c r="I32" i="3" s="1"/>
  <c r="BE38" i="2"/>
  <c r="I31" i="3" s="1"/>
  <c r="BE37" i="2"/>
  <c r="I30" i="3" s="1"/>
  <c r="I29" i="3"/>
  <c r="F26" i="3"/>
  <c r="E26" i="3" s="1"/>
  <c r="BE42" i="2" l="1"/>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383" i="2"/>
  <c r="AM863" i="2"/>
  <c r="AM723" i="2"/>
  <c r="AM603" i="2"/>
  <c r="AM523" i="2"/>
  <c r="AM1484" i="2"/>
  <c r="AM1464" i="2"/>
  <c r="AM1444" i="2"/>
  <c r="AM1424" i="2"/>
  <c r="AM1404" i="2"/>
  <c r="AM1384" i="2"/>
  <c r="AM1364" i="2"/>
  <c r="AM1344" i="2"/>
  <c r="AM1324" i="2"/>
  <c r="AM1304" i="2"/>
  <c r="AM1284" i="2"/>
  <c r="AM1264" i="2"/>
  <c r="AM1244" i="2"/>
  <c r="AM1224" i="2"/>
  <c r="AM1204" i="2"/>
  <c r="AM1184" i="2"/>
  <c r="AM1164" i="2"/>
  <c r="AM1144" i="2"/>
  <c r="AM1124" i="2"/>
  <c r="AM1104" i="2"/>
  <c r="AM1084" i="2"/>
  <c r="AM1064" i="2"/>
  <c r="AM1044" i="2"/>
  <c r="AM1024" i="2"/>
  <c r="AM1004" i="2"/>
  <c r="AM984" i="2"/>
  <c r="AM964" i="2"/>
  <c r="AM944" i="2"/>
  <c r="AM924" i="2"/>
  <c r="AM904" i="2"/>
  <c r="AM884" i="2"/>
  <c r="AM864" i="2"/>
  <c r="AM844" i="2"/>
  <c r="AM824" i="2"/>
  <c r="AM804" i="2"/>
  <c r="AM784" i="2"/>
  <c r="AM764" i="2"/>
  <c r="AM744" i="2"/>
  <c r="AM724" i="2"/>
  <c r="AM704" i="2"/>
  <c r="AM684" i="2"/>
  <c r="AM664" i="2"/>
  <c r="AM644" i="2"/>
  <c r="AM624" i="2"/>
  <c r="AM604" i="2"/>
  <c r="AM584" i="2"/>
  <c r="AM564" i="2"/>
  <c r="AM544" i="2"/>
  <c r="AM524" i="2"/>
  <c r="AM504" i="2"/>
  <c r="AM484" i="2"/>
  <c r="AM464" i="2"/>
  <c r="AM444" i="2"/>
  <c r="AM424" i="2"/>
  <c r="AM404" i="2"/>
  <c r="AM384" i="2"/>
  <c r="AM364" i="2"/>
  <c r="AM344" i="2"/>
  <c r="AM324" i="2"/>
  <c r="AM304" i="2"/>
  <c r="AM284" i="2"/>
  <c r="AM264" i="2"/>
  <c r="AM244" i="2"/>
  <c r="AM224" i="2"/>
  <c r="AM204" i="2"/>
  <c r="AM184" i="2"/>
  <c r="AM164" i="2"/>
  <c r="AM144" i="2"/>
  <c r="AM124" i="2"/>
  <c r="AM104" i="2"/>
  <c r="AM84" i="2"/>
  <c r="AM64" i="2"/>
  <c r="AM44" i="2"/>
  <c r="AM24" i="2"/>
  <c r="AM4" i="2"/>
  <c r="AM1363" i="2"/>
  <c r="AM843" i="2"/>
  <c r="AM783" i="2"/>
  <c r="AM743" i="2"/>
  <c r="AM703" i="2"/>
  <c r="AM683" i="2"/>
  <c r="AM663" i="2"/>
  <c r="AM623" i="2"/>
  <c r="AM583" i="2"/>
  <c r="AM563" i="2"/>
  <c r="AM1483" i="2"/>
  <c r="AM1463" i="2"/>
  <c r="AM1443" i="2"/>
  <c r="AM1423" i="2"/>
  <c r="AM1403" i="2"/>
  <c r="AM1343" i="2"/>
  <c r="AM1323" i="2"/>
  <c r="AM1303" i="2"/>
  <c r="AM1283" i="2"/>
  <c r="AM1263" i="2"/>
  <c r="AM1243" i="2"/>
  <c r="AM1223" i="2"/>
  <c r="AM1203" i="2"/>
  <c r="AM1183" i="2"/>
  <c r="AM1163" i="2"/>
  <c r="AM1143" i="2"/>
  <c r="AM1123" i="2"/>
  <c r="AM1103" i="2"/>
  <c r="AM1083" i="2"/>
  <c r="AM1063" i="2"/>
  <c r="AM1043" i="2"/>
  <c r="AM1023" i="2"/>
  <c r="AM1003" i="2"/>
  <c r="AM983" i="2"/>
  <c r="AM963" i="2"/>
  <c r="AM943" i="2"/>
  <c r="AM923" i="2"/>
  <c r="AM903" i="2"/>
  <c r="AM883" i="2"/>
  <c r="AM823" i="2"/>
  <c r="AM803" i="2"/>
  <c r="AM763" i="2"/>
  <c r="AM643"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942" i="2"/>
  <c r="AM922" i="2"/>
  <c r="AM902" i="2"/>
  <c r="AM882" i="2"/>
  <c r="AM862" i="2"/>
  <c r="AM842" i="2"/>
  <c r="AM822" i="2"/>
  <c r="AM802" i="2"/>
  <c r="AM782" i="2"/>
  <c r="AM1481" i="2"/>
  <c r="AM1461" i="2"/>
  <c r="AM1441" i="2"/>
  <c r="AM1421" i="2"/>
  <c r="AM1401" i="2"/>
  <c r="AM1381" i="2"/>
  <c r="AM1361" i="2"/>
  <c r="AM1341" i="2"/>
  <c r="AM1321" i="2"/>
  <c r="AM1301" i="2"/>
  <c r="AM1281" i="2"/>
  <c r="AM1261" i="2"/>
  <c r="AM1241" i="2"/>
  <c r="AM1497" i="2"/>
  <c r="AM1477" i="2"/>
  <c r="AM1457" i="2"/>
  <c r="AM1437" i="2"/>
  <c r="AM1417" i="2"/>
  <c r="AM1397" i="2"/>
  <c r="AM1377" i="2"/>
  <c r="AM1357" i="2"/>
  <c r="AM1337" i="2"/>
  <c r="AM1317" i="2"/>
  <c r="AM1297" i="2"/>
  <c r="AM1277" i="2"/>
  <c r="AM1257" i="2"/>
  <c r="AM123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72" i="2"/>
  <c r="AM1412" i="2"/>
  <c r="AM1372" i="2"/>
  <c r="AM1312" i="2"/>
  <c r="AM1232" i="2"/>
  <c r="AM1192" i="2"/>
  <c r="AM1152" i="2"/>
  <c r="AM1092" i="2"/>
  <c r="AM1032" i="2"/>
  <c r="AM1012"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432" i="2"/>
  <c r="AM1272" i="2"/>
  <c r="AM1112"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2" i="2"/>
  <c r="AM1392" i="2"/>
  <c r="AM1352" i="2"/>
  <c r="AM1332" i="2"/>
  <c r="AM1292" i="2"/>
  <c r="AM1252" i="2"/>
  <c r="AM1212" i="2"/>
  <c r="AM1172" i="2"/>
  <c r="AM1132" i="2"/>
  <c r="AM1072" i="2"/>
  <c r="AM1493" i="2"/>
  <c r="AM1473" i="2"/>
  <c r="AM1453" i="2"/>
  <c r="AM1433" i="2"/>
  <c r="AM1413" i="2"/>
  <c r="AM1393" i="2"/>
  <c r="AM1373" i="2"/>
  <c r="AM1353" i="2"/>
  <c r="AM1333" i="2"/>
  <c r="AM1313" i="2"/>
  <c r="AM1293" i="2"/>
  <c r="AM1273" i="2"/>
  <c r="AM1253" i="2"/>
  <c r="AM1233" i="2"/>
  <c r="AM1213" i="2"/>
  <c r="AM1193" i="2"/>
  <c r="AM1173" i="2"/>
  <c r="AM1153" i="2"/>
  <c r="AM1133" i="2"/>
  <c r="AM1113" i="2"/>
  <c r="AM1093" i="2"/>
  <c r="AM1073" i="2"/>
  <c r="AM1053" i="2"/>
  <c r="AM1033" i="2"/>
  <c r="AM1013" i="2"/>
  <c r="AM993" i="2"/>
  <c r="AM973" i="2"/>
  <c r="AM953" i="2"/>
  <c r="AM933" i="2"/>
  <c r="AM913" i="2"/>
  <c r="AM893" i="2"/>
  <c r="AM873" i="2"/>
  <c r="AM853" i="2"/>
  <c r="AM833" i="2"/>
  <c r="AM813" i="2"/>
  <c r="AM793" i="2"/>
  <c r="AM773" i="2"/>
  <c r="AM753" i="2"/>
  <c r="AM733" i="2"/>
  <c r="AM713" i="2"/>
  <c r="AM693" i="2"/>
  <c r="AM673" i="2"/>
  <c r="AM653" i="2"/>
  <c r="AM633" i="2"/>
  <c r="AM613" i="2"/>
  <c r="AM593" i="2"/>
  <c r="AM573" i="2"/>
  <c r="AM553" i="2"/>
  <c r="AM533" i="2"/>
  <c r="AM513" i="2"/>
  <c r="AM493" i="2"/>
  <c r="AM473" i="2"/>
  <c r="AM453" i="2"/>
  <c r="AM433" i="2"/>
  <c r="AM413" i="2"/>
  <c r="AM393" i="2"/>
  <c r="AM373" i="2"/>
  <c r="AM353" i="2"/>
  <c r="AM333" i="2"/>
  <c r="AM313" i="2"/>
  <c r="AM293" i="2"/>
  <c r="AM273" i="2"/>
  <c r="AM253" i="2"/>
  <c r="AM233" i="2"/>
  <c r="AM213" i="2"/>
  <c r="AM193" i="2"/>
  <c r="AM173" i="2"/>
  <c r="AM153" i="2"/>
  <c r="AM133" i="2"/>
  <c r="AM113" i="2"/>
  <c r="AM93" i="2"/>
  <c r="AM73" i="2"/>
  <c r="AM53" i="2"/>
  <c r="AM33" i="2"/>
  <c r="AM13" i="2"/>
  <c r="AM1467" i="2"/>
  <c r="AM1426" i="2"/>
  <c r="AM1379" i="2"/>
  <c r="AM1331" i="2"/>
  <c r="AM1289" i="2"/>
  <c r="AM1247" i="2"/>
  <c r="AM1207" i="2"/>
  <c r="AM1169" i="2"/>
  <c r="AM1131" i="2"/>
  <c r="AM1098" i="2"/>
  <c r="AM1060" i="2"/>
  <c r="AM1027" i="2"/>
  <c r="AM990" i="2"/>
  <c r="AM958" i="2"/>
  <c r="AM926" i="2"/>
  <c r="AM890" i="2"/>
  <c r="AM858" i="2"/>
  <c r="AM826" i="2"/>
  <c r="AM790" i="2"/>
  <c r="AM759" i="2"/>
  <c r="AM728" i="2"/>
  <c r="AM698" i="2"/>
  <c r="AM667" i="2"/>
  <c r="AM637" i="2"/>
  <c r="AM606" i="2"/>
  <c r="AM572" i="2"/>
  <c r="AM543" i="2"/>
  <c r="AM512" i="2"/>
  <c r="AM486" i="2"/>
  <c r="AM458" i="2"/>
  <c r="AM428" i="2"/>
  <c r="AM400" i="2"/>
  <c r="AM370" i="2"/>
  <c r="AM342" i="2"/>
  <c r="AM312" i="2"/>
  <c r="AM286" i="2"/>
  <c r="AM258" i="2"/>
  <c r="AM228" i="2"/>
  <c r="AM200" i="2"/>
  <c r="AM170" i="2"/>
  <c r="AM142" i="2"/>
  <c r="AM112" i="2"/>
  <c r="AM86" i="2"/>
  <c r="AM58" i="2"/>
  <c r="AM28" i="2"/>
  <c r="AM1466" i="2"/>
  <c r="AM1420" i="2"/>
  <c r="AM1378" i="2"/>
  <c r="AM1330" i="2"/>
  <c r="AM1288" i="2"/>
  <c r="AM1246" i="2"/>
  <c r="AM1206" i="2"/>
  <c r="AM1168" i="2"/>
  <c r="AM1130" i="2"/>
  <c r="AM1097" i="2"/>
  <c r="AM1059" i="2"/>
  <c r="AM1026" i="2"/>
  <c r="AM989" i="2"/>
  <c r="AM957" i="2"/>
  <c r="AM921" i="2"/>
  <c r="AM889" i="2"/>
  <c r="AM857" i="2"/>
  <c r="AM821" i="2"/>
  <c r="AM789" i="2"/>
  <c r="AM758" i="2"/>
  <c r="AM727" i="2"/>
  <c r="AM697" i="2"/>
  <c r="AM666" i="2"/>
  <c r="AM632" i="2"/>
  <c r="AM602" i="2"/>
  <c r="AM571" i="2"/>
  <c r="AM542" i="2"/>
  <c r="AM511" i="2"/>
  <c r="AM483" i="2"/>
  <c r="AM457" i="2"/>
  <c r="AM427" i="2"/>
  <c r="AM399" i="2"/>
  <c r="AM369" i="2"/>
  <c r="AM341" i="2"/>
  <c r="AM311" i="2"/>
  <c r="AM283" i="2"/>
  <c r="AM257" i="2"/>
  <c r="AM227" i="2"/>
  <c r="AM199" i="2"/>
  <c r="AM169" i="2"/>
  <c r="AM141" i="2"/>
  <c r="AM111" i="2"/>
  <c r="AM83" i="2"/>
  <c r="AM57" i="2"/>
  <c r="AM27" i="2"/>
  <c r="AM1460" i="2"/>
  <c r="AM1419" i="2"/>
  <c r="AM1371" i="2"/>
  <c r="AM1329" i="2"/>
  <c r="AM1287" i="2"/>
  <c r="AM1240" i="2"/>
  <c r="AM1201" i="2"/>
  <c r="AM1167" i="2"/>
  <c r="AM1129" i="2"/>
  <c r="AM1091" i="2"/>
  <c r="AM1058" i="2"/>
  <c r="AM1021" i="2"/>
  <c r="AM988" i="2"/>
  <c r="AM952" i="2"/>
  <c r="AM920" i="2"/>
  <c r="AM888" i="2"/>
  <c r="AM852" i="2"/>
  <c r="AM820" i="2"/>
  <c r="AM788" i="2"/>
  <c r="AM757" i="2"/>
  <c r="AM726" i="2"/>
  <c r="AM692" i="2"/>
  <c r="AM662" i="2"/>
  <c r="AM631" i="2"/>
  <c r="AM601" i="2"/>
  <c r="AM570" i="2"/>
  <c r="AM541" i="2"/>
  <c r="AM510" i="2"/>
  <c r="AM482" i="2"/>
  <c r="AM452" i="2"/>
  <c r="AM426" i="2"/>
  <c r="AM398" i="2"/>
  <c r="AM368" i="2"/>
  <c r="AM340" i="2"/>
  <c r="AM310" i="2"/>
  <c r="AM282" i="2"/>
  <c r="AM252" i="2"/>
  <c r="AM226" i="2"/>
  <c r="AM198" i="2"/>
  <c r="AM168" i="2"/>
  <c r="AM140" i="2"/>
  <c r="AM110" i="2"/>
  <c r="AM82" i="2"/>
  <c r="AM52" i="2"/>
  <c r="AM26" i="2"/>
  <c r="AM1458" i="2"/>
  <c r="AM1411" i="2"/>
  <c r="AM1369" i="2"/>
  <c r="AM1327" i="2"/>
  <c r="AM1280" i="2"/>
  <c r="AM1238" i="2"/>
  <c r="AM1199" i="2"/>
  <c r="AM1161" i="2"/>
  <c r="AM1127" i="2"/>
  <c r="AM1089" i="2"/>
  <c r="AM1052" i="2"/>
  <c r="AM1019" i="2"/>
  <c r="AM986" i="2"/>
  <c r="AM950" i="2"/>
  <c r="AM918" i="2"/>
  <c r="AM886" i="2"/>
  <c r="AM850" i="2"/>
  <c r="AM818" i="2"/>
  <c r="AM786" i="2"/>
  <c r="AM721" i="2"/>
  <c r="AM690" i="2"/>
  <c r="AM660" i="2"/>
  <c r="AM629" i="2"/>
  <c r="AM599" i="2"/>
  <c r="AM568" i="2"/>
  <c r="AM539" i="2"/>
  <c r="AM508" i="2"/>
  <c r="AM480" i="2"/>
  <c r="AM450" i="2"/>
  <c r="AM422" i="2"/>
  <c r="AM392" i="2"/>
  <c r="AM366" i="2"/>
  <c r="AM338" i="2"/>
  <c r="AM308" i="2"/>
  <c r="AM250" i="2"/>
  <c r="AM1459" i="2"/>
  <c r="AM1418" i="2"/>
  <c r="AM1370" i="2"/>
  <c r="AM1328" i="2"/>
  <c r="AM1286" i="2"/>
  <c r="AM1239" i="2"/>
  <c r="AM1200" i="2"/>
  <c r="AM1166" i="2"/>
  <c r="AM1128" i="2"/>
  <c r="AM1090" i="2"/>
  <c r="AM1057" i="2"/>
  <c r="AM1020" i="2"/>
  <c r="AM987" i="2"/>
  <c r="AM951" i="2"/>
  <c r="AM919" i="2"/>
  <c r="AM887" i="2"/>
  <c r="AM851" i="2"/>
  <c r="AM819" i="2"/>
  <c r="AM787" i="2"/>
  <c r="AM752" i="2"/>
  <c r="AM722" i="2"/>
  <c r="AM691" i="2"/>
  <c r="AM661" i="2"/>
  <c r="AM630" i="2"/>
  <c r="AM600" i="2"/>
  <c r="AM569" i="2"/>
  <c r="AM540" i="2"/>
  <c r="AM509" i="2"/>
  <c r="AM481" i="2"/>
  <c r="AM451" i="2"/>
  <c r="AM423" i="2"/>
  <c r="AM397" i="2"/>
  <c r="AM367" i="2"/>
  <c r="AM339" i="2"/>
  <c r="AM309" i="2"/>
  <c r="AM281" i="2"/>
  <c r="AM251" i="2"/>
  <c r="AM223" i="2"/>
  <c r="AM197" i="2"/>
  <c r="AM167" i="2"/>
  <c r="AM139" i="2"/>
  <c r="AM109" i="2"/>
  <c r="AM81" i="2"/>
  <c r="AM51" i="2"/>
  <c r="AM23" i="2"/>
  <c r="AM1500" i="2"/>
  <c r="AM751" i="2"/>
  <c r="AM1491" i="2"/>
  <c r="AM1450" i="2"/>
  <c r="AM1408" i="2"/>
  <c r="AM1366" i="2"/>
  <c r="AM1319" i="2"/>
  <c r="AM1271" i="2"/>
  <c r="AM1229" i="2"/>
  <c r="AM1191" i="2"/>
  <c r="AM1158" i="2"/>
  <c r="AM1120" i="2"/>
  <c r="AM1086" i="2"/>
  <c r="AM1049" i="2"/>
  <c r="AM1011" i="2"/>
  <c r="AM979" i="2"/>
  <c r="AM947" i="2"/>
  <c r="AM911" i="2"/>
  <c r="AM879" i="2"/>
  <c r="AM847" i="2"/>
  <c r="AM811" i="2"/>
  <c r="AM779" i="2"/>
  <c r="AM748" i="2"/>
  <c r="AM718" i="2"/>
  <c r="AM687" i="2"/>
  <c r="AM657" i="2"/>
  <c r="AM626" i="2"/>
  <c r="AM592" i="2"/>
  <c r="AM562" i="2"/>
  <c r="AM532" i="2"/>
  <c r="AM503" i="2"/>
  <c r="AM477" i="2"/>
  <c r="AM447" i="2"/>
  <c r="AM419" i="2"/>
  <c r="AM389" i="2"/>
  <c r="AM361" i="2"/>
  <c r="AM331" i="2"/>
  <c r="AM303" i="2"/>
  <c r="AM277" i="2"/>
  <c r="AM247" i="2"/>
  <c r="AM219" i="2"/>
  <c r="AM189" i="2"/>
  <c r="AM161" i="2"/>
  <c r="AM131" i="2"/>
  <c r="AM103" i="2"/>
  <c r="AM77" i="2"/>
  <c r="AM47" i="2"/>
  <c r="AM19" i="2"/>
  <c r="AM561" i="2"/>
  <c r="AM388" i="2"/>
  <c r="AM330" i="2"/>
  <c r="AM302" i="2"/>
  <c r="AM272" i="2"/>
  <c r="AM218" i="2"/>
  <c r="AM188" i="2"/>
  <c r="AM160" i="2"/>
  <c r="AM130" i="2"/>
  <c r="AM102" i="2"/>
  <c r="AM72" i="2"/>
  <c r="AM18" i="2"/>
  <c r="AM1489" i="2"/>
  <c r="AM1490" i="2"/>
  <c r="AM1449" i="2"/>
  <c r="AM1407" i="2"/>
  <c r="AM1360" i="2"/>
  <c r="AM1318" i="2"/>
  <c r="AM1270" i="2"/>
  <c r="AM1228" i="2"/>
  <c r="AM1190" i="2"/>
  <c r="AM1157" i="2"/>
  <c r="AM1119" i="2"/>
  <c r="AM1081" i="2"/>
  <c r="AM1048" i="2"/>
  <c r="AM1010" i="2"/>
  <c r="AM978" i="2"/>
  <c r="AM946" i="2"/>
  <c r="AM910" i="2"/>
  <c r="AM878" i="2"/>
  <c r="AM846" i="2"/>
  <c r="AM810" i="2"/>
  <c r="AM778" i="2"/>
  <c r="AM747" i="2"/>
  <c r="AM717" i="2"/>
  <c r="AM686" i="2"/>
  <c r="AM652" i="2"/>
  <c r="AM622" i="2"/>
  <c r="AM591" i="2"/>
  <c r="AM531" i="2"/>
  <c r="AM502" i="2"/>
  <c r="AM472" i="2"/>
  <c r="AM446" i="2"/>
  <c r="AM418" i="2"/>
  <c r="AM360" i="2"/>
  <c r="AM246" i="2"/>
  <c r="AM46" i="2"/>
  <c r="AM1488" i="2"/>
  <c r="AM1447" i="2"/>
  <c r="AM1400" i="2"/>
  <c r="AM1358" i="2"/>
  <c r="AM1310" i="2"/>
  <c r="AM1268" i="2"/>
  <c r="AM1226" i="2"/>
  <c r="AM1188" i="2"/>
  <c r="AM1150" i="2"/>
  <c r="AM1117" i="2"/>
  <c r="AM1079" i="2"/>
  <c r="AM1046" i="2"/>
  <c r="AM1008" i="2"/>
  <c r="AM972" i="2"/>
  <c r="AM940" i="2"/>
  <c r="AM908" i="2"/>
  <c r="AM872" i="2"/>
  <c r="AM840" i="2"/>
  <c r="AM808" i="2"/>
  <c r="AM772" i="2"/>
  <c r="AM742" i="2"/>
  <c r="AM711" i="2"/>
  <c r="AM681" i="2"/>
  <c r="AM650" i="2"/>
  <c r="AM620" i="2"/>
  <c r="AM589" i="2"/>
  <c r="AM559" i="2"/>
  <c r="AM529" i="2"/>
  <c r="AM500" i="2"/>
  <c r="AM470" i="2"/>
  <c r="AM442" i="2"/>
  <c r="AM412" i="2"/>
  <c r="AM386" i="2"/>
  <c r="AM358" i="2"/>
  <c r="AM328" i="2"/>
  <c r="AM300" i="2"/>
  <c r="AM270" i="2"/>
  <c r="AM242" i="2"/>
  <c r="AM212" i="2"/>
  <c r="AM186" i="2"/>
  <c r="AM158" i="2"/>
  <c r="AM128" i="2"/>
  <c r="AM100" i="2"/>
  <c r="AM70" i="2"/>
  <c r="AM42" i="2"/>
  <c r="AM12" i="2"/>
  <c r="AM1487" i="2"/>
  <c r="AM1439" i="2"/>
  <c r="AM1367" i="2"/>
  <c r="AM1298" i="2"/>
  <c r="AM1219" i="2"/>
  <c r="AM1159" i="2"/>
  <c r="AM1101" i="2"/>
  <c r="AM1039" i="2"/>
  <c r="AM980" i="2"/>
  <c r="AM929" i="2"/>
  <c r="AM869" i="2"/>
  <c r="AM812" i="2"/>
  <c r="AM762" i="2"/>
  <c r="AM708" i="2"/>
  <c r="AM658" i="2"/>
  <c r="AM609" i="2"/>
  <c r="AM1438" i="2"/>
  <c r="AM1359" i="2"/>
  <c r="AM1291" i="2"/>
  <c r="AM1218" i="2"/>
  <c r="AM1151" i="2"/>
  <c r="AM1100" i="2"/>
  <c r="AM1038" i="2"/>
  <c r="AM977" i="2"/>
  <c r="AM928" i="2"/>
  <c r="AM868" i="2"/>
  <c r="AM809" i="2"/>
  <c r="AM761" i="2"/>
  <c r="AM707" i="2"/>
  <c r="AM651" i="2"/>
  <c r="AM608" i="2"/>
  <c r="AM551" i="2"/>
  <c r="AM501" i="2"/>
  <c r="AM460" i="2"/>
  <c r="AM408" i="2"/>
  <c r="AM359" i="2"/>
  <c r="AM318" i="2"/>
  <c r="AM267" i="2"/>
  <c r="AM221" i="2"/>
  <c r="AM179" i="2"/>
  <c r="AM132" i="2"/>
  <c r="AM90" i="2"/>
  <c r="AM43" i="2"/>
  <c r="AM3" i="2"/>
  <c r="AM1430" i="2"/>
  <c r="AM1350" i="2"/>
  <c r="AM1279" i="2"/>
  <c r="AM1211" i="2"/>
  <c r="AM1148" i="2"/>
  <c r="AM1088" i="2"/>
  <c r="AM1031" i="2"/>
  <c r="AM970" i="2"/>
  <c r="AM917" i="2"/>
  <c r="AM866" i="2"/>
  <c r="AM806" i="2"/>
  <c r="AM750" i="2"/>
  <c r="AM702" i="2"/>
  <c r="AM648" i="2"/>
  <c r="AM598" i="2"/>
  <c r="AM549" i="2"/>
  <c r="AM498" i="2"/>
  <c r="AM449" i="2"/>
  <c r="AM406" i="2"/>
  <c r="AM352" i="2"/>
  <c r="AM307" i="2"/>
  <c r="AM263" i="2"/>
  <c r="AM217" i="2"/>
  <c r="AM177" i="2"/>
  <c r="AM127" i="2"/>
  <c r="AM88" i="2"/>
  <c r="AM40" i="2"/>
  <c r="AP2" i="2"/>
  <c r="AM1428" i="2"/>
  <c r="AM1348" i="2"/>
  <c r="AM1209" i="2"/>
  <c r="AM1146" i="2"/>
  <c r="AM1029" i="2"/>
  <c r="AM909" i="2"/>
  <c r="AM800" i="2"/>
  <c r="AM700" i="2"/>
  <c r="AM590" i="2"/>
  <c r="AM492" i="2"/>
  <c r="AM402" i="2"/>
  <c r="AM301" i="2"/>
  <c r="AM210" i="2"/>
  <c r="AM123" i="2"/>
  <c r="AM38" i="2"/>
  <c r="AM1498" i="2"/>
  <c r="AM1267" i="2"/>
  <c r="AM1078" i="2"/>
  <c r="AM967" i="2"/>
  <c r="AM859" i="2"/>
  <c r="AM741" i="2"/>
  <c r="AM642" i="2"/>
  <c r="AM546" i="2"/>
  <c r="AM441" i="2"/>
  <c r="AM349" i="2"/>
  <c r="AM260" i="2"/>
  <c r="AM166" i="2"/>
  <c r="AM79" i="2"/>
  <c r="AM1410" i="2"/>
  <c r="AM1346" i="2"/>
  <c r="AM1198" i="2"/>
  <c r="AM1077" i="2"/>
  <c r="AM1018" i="2"/>
  <c r="AM906" i="2"/>
  <c r="AM798" i="2"/>
  <c r="AM689" i="2"/>
  <c r="AM587" i="2"/>
  <c r="AM490" i="2"/>
  <c r="AM391" i="2"/>
  <c r="AM298" i="2"/>
  <c r="AM208" i="2"/>
  <c r="AM121" i="2"/>
  <c r="AM32" i="2"/>
  <c r="AM1179" i="2"/>
  <c r="AM1429" i="2"/>
  <c r="AM1349" i="2"/>
  <c r="AM1278" i="2"/>
  <c r="AM1210" i="2"/>
  <c r="AM1147" i="2"/>
  <c r="AM1087" i="2"/>
  <c r="AM1030" i="2"/>
  <c r="AM969" i="2"/>
  <c r="AM912" i="2"/>
  <c r="AM861" i="2"/>
  <c r="AM801" i="2"/>
  <c r="AM749" i="2"/>
  <c r="AM701" i="2"/>
  <c r="AM647" i="2"/>
  <c r="AM597" i="2"/>
  <c r="AM548" i="2"/>
  <c r="AM497" i="2"/>
  <c r="AM448" i="2"/>
  <c r="AM403" i="2"/>
  <c r="AM351" i="2"/>
  <c r="AM306" i="2"/>
  <c r="AM262" i="2"/>
  <c r="AM211" i="2"/>
  <c r="AM172" i="2"/>
  <c r="AM126" i="2"/>
  <c r="AM87" i="2"/>
  <c r="AM39" i="2"/>
  <c r="AM1499" i="2"/>
  <c r="AM1269" i="2"/>
  <c r="AM1080" i="2"/>
  <c r="AM968" i="2"/>
  <c r="AM860" i="2"/>
  <c r="AM746" i="2"/>
  <c r="AM646" i="2"/>
  <c r="AM547" i="2"/>
  <c r="AM443" i="2"/>
  <c r="AM350" i="2"/>
  <c r="AM261" i="2"/>
  <c r="AM171" i="2"/>
  <c r="AM80" i="2"/>
  <c r="AM1427" i="2"/>
  <c r="AM1347" i="2"/>
  <c r="AM1208" i="2"/>
  <c r="AM1141" i="2"/>
  <c r="AM1028" i="2"/>
  <c r="AM907" i="2"/>
  <c r="AM799" i="2"/>
  <c r="AM699" i="2"/>
  <c r="AM588" i="2"/>
  <c r="AM491" i="2"/>
  <c r="AM401" i="2"/>
  <c r="AM299" i="2"/>
  <c r="AM209" i="2"/>
  <c r="AM122" i="2"/>
  <c r="AM37" i="2"/>
  <c r="AM1486" i="2"/>
  <c r="AM1266" i="2"/>
  <c r="AM1140" i="2"/>
  <c r="AM966" i="2"/>
  <c r="AM849" i="2"/>
  <c r="AM740" i="2"/>
  <c r="AM641" i="2"/>
  <c r="AM538" i="2"/>
  <c r="AM440" i="2"/>
  <c r="AM348" i="2"/>
  <c r="AM259" i="2"/>
  <c r="AM163" i="2"/>
  <c r="AM78" i="2"/>
  <c r="AM1111" i="2"/>
  <c r="AM1480" i="2"/>
  <c r="AM1409" i="2"/>
  <c r="AM1340" i="2"/>
  <c r="AM1260" i="2"/>
  <c r="AM1197" i="2"/>
  <c r="AM1139" i="2"/>
  <c r="AM1071" i="2"/>
  <c r="AM1017" i="2"/>
  <c r="AM961" i="2"/>
  <c r="AM901" i="2"/>
  <c r="AM848" i="2"/>
  <c r="AM797" i="2"/>
  <c r="AM739" i="2"/>
  <c r="AM688" i="2"/>
  <c r="AM640" i="2"/>
  <c r="AM586" i="2"/>
  <c r="AM537" i="2"/>
  <c r="AM489" i="2"/>
  <c r="AM439" i="2"/>
  <c r="AM390" i="2"/>
  <c r="AM347" i="2"/>
  <c r="AM297" i="2"/>
  <c r="AM249" i="2"/>
  <c r="AM207" i="2"/>
  <c r="AM162" i="2"/>
  <c r="AM120" i="2"/>
  <c r="AM71" i="2"/>
  <c r="AM31" i="2"/>
  <c r="AM900" i="2"/>
  <c r="AM639" i="2"/>
  <c r="AM530" i="2"/>
  <c r="AM488" i="2"/>
  <c r="AM438" i="2"/>
  <c r="AM387" i="2"/>
  <c r="AM292" i="2"/>
  <c r="AM248" i="2"/>
  <c r="AM206" i="2"/>
  <c r="AM159" i="2"/>
  <c r="AM119" i="2"/>
  <c r="AM69" i="2"/>
  <c r="AM30" i="2"/>
  <c r="AM1478" i="2"/>
  <c r="AM1338" i="2"/>
  <c r="AM1258" i="2"/>
  <c r="AM1187" i="2"/>
  <c r="AM1137" i="2"/>
  <c r="AM1069" i="2"/>
  <c r="AM1007" i="2"/>
  <c r="AM959" i="2"/>
  <c r="AM899" i="2"/>
  <c r="AM839" i="2"/>
  <c r="AM791" i="2"/>
  <c r="AM737" i="2"/>
  <c r="AM680" i="2"/>
  <c r="AM581" i="2"/>
  <c r="AM528" i="2"/>
  <c r="AM487" i="2"/>
  <c r="AM437" i="2"/>
  <c r="AM383" i="2"/>
  <c r="AM291" i="2"/>
  <c r="AM243" i="2"/>
  <c r="AM203" i="2"/>
  <c r="AM157" i="2"/>
  <c r="AM68" i="2"/>
  <c r="AM29" i="2"/>
  <c r="AM1398" i="2"/>
  <c r="AM1126" i="2"/>
  <c r="AM949" i="2"/>
  <c r="AM781" i="2"/>
  <c r="AM679" i="2"/>
  <c r="AM580" i="2"/>
  <c r="AM432" i="2"/>
  <c r="AM337" i="2"/>
  <c r="AM241" i="2"/>
  <c r="AM152" i="2"/>
  <c r="AM117" i="2"/>
  <c r="AM22" i="2"/>
  <c r="AM1118" i="2"/>
  <c r="AM677" i="2"/>
  <c r="AM522" i="2"/>
  <c r="AM380" i="2"/>
  <c r="AM192" i="2"/>
  <c r="AM107" i="2"/>
  <c r="AM1248" i="2"/>
  <c r="AM1479" i="2"/>
  <c r="AM1406" i="2"/>
  <c r="AM1339" i="2"/>
  <c r="AM1259" i="2"/>
  <c r="AM1189" i="2"/>
  <c r="AM1138" i="2"/>
  <c r="AM1070" i="2"/>
  <c r="AM1009" i="2"/>
  <c r="AM960" i="2"/>
  <c r="AM841" i="2"/>
  <c r="AM792" i="2"/>
  <c r="AM738" i="2"/>
  <c r="AM682" i="2"/>
  <c r="AM582" i="2"/>
  <c r="AM346" i="2"/>
  <c r="AM1399" i="2"/>
  <c r="AM638" i="2"/>
  <c r="AM343" i="2"/>
  <c r="AM118" i="2"/>
  <c r="AM1326" i="2"/>
  <c r="AM1006" i="2"/>
  <c r="AM898" i="2"/>
  <c r="AM732" i="2"/>
  <c r="AM628" i="2"/>
  <c r="AM527" i="2"/>
  <c r="AM382" i="2"/>
  <c r="AM290" i="2"/>
  <c r="AM202" i="2"/>
  <c r="AM67" i="2"/>
  <c r="AM1000" i="2"/>
  <c r="AM621" i="2"/>
  <c r="AM430" i="2"/>
  <c r="AM239" i="2"/>
  <c r="AM20" i="2"/>
  <c r="AM1389" i="2"/>
  <c r="AM1061" i="2"/>
  <c r="AM939" i="2"/>
  <c r="AM891" i="2"/>
  <c r="AM672" i="2"/>
  <c r="AM1471" i="2"/>
  <c r="AM1251" i="2"/>
  <c r="AM1186" i="2"/>
  <c r="AM1068" i="2"/>
  <c r="AM838" i="2"/>
  <c r="AM479" i="2"/>
  <c r="AM288" i="2"/>
  <c r="AM150" i="2"/>
  <c r="AM1468" i="2"/>
  <c r="AM999" i="2"/>
  <c r="AM831" i="2"/>
  <c r="AM619" i="2"/>
  <c r="AM1470" i="2"/>
  <c r="AM1391" i="2"/>
  <c r="AM1320" i="2"/>
  <c r="AM1250" i="2"/>
  <c r="AM1181" i="2"/>
  <c r="AM1121" i="2"/>
  <c r="AM1067" i="2"/>
  <c r="AM1001" i="2"/>
  <c r="AM948" i="2"/>
  <c r="AM897" i="2"/>
  <c r="AM837" i="2"/>
  <c r="AM780" i="2"/>
  <c r="AM731" i="2"/>
  <c r="AM678" i="2"/>
  <c r="AM627" i="2"/>
  <c r="AM579" i="2"/>
  <c r="AM526" i="2"/>
  <c r="AM478" i="2"/>
  <c r="AM431" i="2"/>
  <c r="AM381" i="2"/>
  <c r="AM332" i="2"/>
  <c r="AM289" i="2"/>
  <c r="AM240" i="2"/>
  <c r="AM201" i="2"/>
  <c r="AM151" i="2"/>
  <c r="AM108" i="2"/>
  <c r="AM66" i="2"/>
  <c r="AM21" i="2"/>
  <c r="AM1469" i="2"/>
  <c r="AM1390" i="2"/>
  <c r="AM1311" i="2"/>
  <c r="AM1249" i="2"/>
  <c r="AM1180" i="2"/>
  <c r="AM1066" i="2"/>
  <c r="AM941" i="2"/>
  <c r="AM892" i="2"/>
  <c r="AM832" i="2"/>
  <c r="AM777" i="2"/>
  <c r="AM730" i="2"/>
  <c r="AM578" i="2"/>
  <c r="AM471" i="2"/>
  <c r="AM329" i="2"/>
  <c r="AM63" i="2"/>
  <c r="AM1309" i="2"/>
  <c r="AM1448" i="2"/>
  <c r="AM1386" i="2"/>
  <c r="AM1306" i="2"/>
  <c r="AM1227" i="2"/>
  <c r="AM1171" i="2"/>
  <c r="AM1108" i="2"/>
  <c r="AM1047" i="2"/>
  <c r="AM992" i="2"/>
  <c r="AM932" i="2"/>
  <c r="AM877" i="2"/>
  <c r="AM828" i="2"/>
  <c r="AM768" i="2"/>
  <c r="AM712" i="2"/>
  <c r="AM669" i="2"/>
  <c r="AM612" i="2"/>
  <c r="AM560" i="2"/>
  <c r="AM518" i="2"/>
  <c r="AM466" i="2"/>
  <c r="AM417" i="2"/>
  <c r="AM372" i="2"/>
  <c r="AM322" i="2"/>
  <c r="AM278" i="2"/>
  <c r="AM231" i="2"/>
  <c r="AM183" i="2"/>
  <c r="AM146" i="2"/>
  <c r="AM98" i="2"/>
  <c r="AM59" i="2"/>
  <c r="AM9" i="2"/>
  <c r="AM1446" i="2"/>
  <c r="AM1380" i="2"/>
  <c r="AM1300" i="2"/>
  <c r="AM1221" i="2"/>
  <c r="AM1170" i="2"/>
  <c r="AM1107" i="2"/>
  <c r="AM1041" i="2"/>
  <c r="AM991" i="2"/>
  <c r="AM931" i="2"/>
  <c r="AM871" i="2"/>
  <c r="AM827" i="2"/>
  <c r="AM767" i="2"/>
  <c r="AM710" i="2"/>
  <c r="AM668" i="2"/>
  <c r="AM611" i="2"/>
  <c r="AM558" i="2"/>
  <c r="AM517" i="2"/>
  <c r="AM463" i="2"/>
  <c r="AM411" i="2"/>
  <c r="AM371" i="2"/>
  <c r="AM321" i="2"/>
  <c r="AM271" i="2"/>
  <c r="AM230" i="2"/>
  <c r="AM182" i="2"/>
  <c r="AM143" i="2"/>
  <c r="AM97" i="2"/>
  <c r="AM50" i="2"/>
  <c r="AM8" i="2"/>
  <c r="AM1440" i="2"/>
  <c r="AM1368" i="2"/>
  <c r="AM1299" i="2"/>
  <c r="AM1220" i="2"/>
  <c r="AM1160" i="2"/>
  <c r="AM1106" i="2"/>
  <c r="AM1040" i="2"/>
  <c r="AM981" i="2"/>
  <c r="AM1099" i="2"/>
  <c r="AM770" i="2"/>
  <c r="AM557" i="2"/>
  <c r="AM407" i="2"/>
  <c r="AM237" i="2"/>
  <c r="AM92" i="2"/>
  <c r="AM232" i="2"/>
  <c r="AM91" i="2"/>
  <c r="AM1050" i="2"/>
  <c r="AM766" i="2"/>
  <c r="AM550" i="2"/>
  <c r="AM229" i="2"/>
  <c r="AM1452" i="2"/>
  <c r="AM760" i="2"/>
  <c r="AM377" i="2"/>
  <c r="AM62" i="2"/>
  <c r="AM1451" i="2"/>
  <c r="AM520" i="2"/>
  <c r="AM220" i="2"/>
  <c r="AM997" i="2"/>
  <c r="AM720" i="2"/>
  <c r="AM519" i="2"/>
  <c r="AM191" i="2"/>
  <c r="AM60" i="2"/>
  <c r="AM1387" i="2"/>
  <c r="AM709" i="2"/>
  <c r="AM187" i="2"/>
  <c r="AM706" i="2"/>
  <c r="AM499" i="2"/>
  <c r="AM41" i="2"/>
  <c r="AM1308" i="2"/>
  <c r="AM323" i="2"/>
  <c r="AM927" i="2"/>
  <c r="AM178" i="2"/>
  <c r="AM659" i="2"/>
  <c r="AM149" i="2"/>
  <c r="AM649" i="2"/>
  <c r="AM148" i="2"/>
  <c r="AM618" i="2"/>
  <c r="AM6" i="2"/>
  <c r="AM617" i="2"/>
  <c r="AM610" i="2"/>
  <c r="AM137" i="2"/>
  <c r="AM607" i="2"/>
  <c r="AM817" i="2"/>
  <c r="AM567" i="2"/>
  <c r="AM101" i="2"/>
  <c r="AM1109" i="2"/>
  <c r="AM238" i="2"/>
  <c r="AM1051" i="2"/>
  <c r="AM769" i="2"/>
  <c r="AM552" i="2"/>
  <c r="AM379" i="2"/>
  <c r="AM378" i="2"/>
  <c r="AM89" i="2"/>
  <c r="AM1037" i="2"/>
  <c r="AM521" i="2"/>
  <c r="AM222" i="2"/>
  <c r="AM998" i="2"/>
  <c r="AM729" i="2"/>
  <c r="AM363" i="2"/>
  <c r="AM61" i="2"/>
  <c r="AM1431" i="2"/>
  <c r="AM362" i="2"/>
  <c r="AM938" i="2"/>
  <c r="AM506" i="2"/>
  <c r="AM48" i="2"/>
  <c r="AM937" i="2"/>
  <c r="AM326" i="2"/>
  <c r="AM930" i="2"/>
  <c r="AM17" i="2"/>
  <c r="AM670" i="2"/>
  <c r="AM11" i="2"/>
  <c r="AM881" i="2"/>
  <c r="AM880" i="2"/>
  <c r="AM317" i="2"/>
  <c r="AM461" i="2"/>
  <c r="AM147" i="2"/>
  <c r="AM1217" i="2"/>
  <c r="AM138" i="2"/>
  <c r="AM429" i="2"/>
  <c r="AM1177" i="2"/>
  <c r="AM129" i="2"/>
  <c r="AM420" i="2"/>
  <c r="AM566" i="2"/>
  <c r="AM1388" i="2"/>
  <c r="AM971" i="2"/>
  <c r="AM719" i="2"/>
  <c r="AM507" i="2"/>
  <c r="AM357" i="2"/>
  <c r="AM190" i="2"/>
  <c r="AM49" i="2"/>
  <c r="AM327" i="2"/>
  <c r="AM1351" i="2"/>
  <c r="AM181" i="2"/>
  <c r="AM671" i="2"/>
  <c r="AM469" i="2"/>
  <c r="AM180" i="2"/>
  <c r="AM1307" i="2"/>
  <c r="AM468" i="2"/>
  <c r="AM320" i="2"/>
  <c r="AM1290" i="2"/>
  <c r="AM467" i="2"/>
  <c r="AM319" i="2"/>
  <c r="AM10" i="2"/>
  <c r="AM1231" i="2"/>
  <c r="AM462" i="2"/>
  <c r="AM7" i="2"/>
  <c r="AM1230" i="2"/>
  <c r="AM287" i="2"/>
  <c r="AM867" i="2"/>
  <c r="AM459" i="2"/>
  <c r="AM2" i="2"/>
  <c r="AM830" i="2"/>
  <c r="AM279" i="2"/>
  <c r="AM829" i="2"/>
  <c r="AM269" i="2"/>
  <c r="AM1149" i="2"/>
  <c r="AM268" i="2"/>
  <c r="AM1110" i="2"/>
  <c r="AM410" i="2"/>
  <c r="AM99" i="2"/>
  <c r="AM870" i="2"/>
  <c r="AM280" i="2"/>
  <c r="AM1178" i="2"/>
  <c r="AM421" i="2"/>
  <c r="AM577" i="2"/>
  <c r="AM106" i="2"/>
  <c r="AM807" i="2"/>
  <c r="AM266" i="2"/>
  <c r="AM771" i="2"/>
  <c r="AM409"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<sst xmlns="http://schemas.openxmlformats.org/spreadsheetml/2006/main" count="3302" uniqueCount="827">
  <si>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</si>
  <si>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</si>
  <si>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</si>
  <si>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</si>
  <si>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</si>
  <si>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</si>
  <si>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</si>
  <si>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</si>
  <si>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</si>
  <si>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</si>
  <si>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</si>
  <si>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</si>
  <si>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</si>
  <si>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</si>
  <si>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</si>
  <si>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</si>
  <si>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</si>
  <si>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</si>
  <si>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</si>
  <si>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</si>
  <si>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</si>
  <si>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</si>
  <si>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</si>
  <si>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</si>
  <si>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</si>
  <si>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</si>
  <si>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</si>
  <si>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</si>
  <si>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</si>
  <si>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</si>
  <si>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</si>
  <si>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</si>
  <si>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</si>
  <si>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</si>
  <si>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</si>
  <si>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</si>
  <si>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</si>
  <si>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</si>
  <si>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</si>
  <si>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</si>
  <si>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</si>
  <si>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</si>
  <si>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</si>
  <si>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</si>
  <si>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</si>
  <si>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</si>
  <si>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</si>
  <si>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</si>
  <si>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</si>
  <si>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</si>
  <si>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</si>
  <si>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</si>
  <si>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</si>
  <si>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</si>
  <si>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</si>
  <si>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</si>
  <si>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</si>
  <si>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</si>
  <si>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</si>
  <si>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</si>
  <si>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</si>
  <si>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</si>
  <si>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</si>
  <si>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</si>
  <si>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</si>
  <si>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</si>
  <si>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</si>
  <si>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</si>
  <si>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</si>
  <si>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</si>
  <si>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</si>
  <si>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</si>
  <si>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</si>
  <si>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</si>
  <si>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</si>
  <si>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</si>
  <si>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</si>
  <si>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</si>
  <si>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</si>
  <si>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</si>
  <si>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</si>
  <si>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</si>
  <si>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</si>
  <si>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</si>
  <si>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</si>
  <si>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</si>
  <si>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</si>
  <si>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</si>
  <si>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</si>
  <si>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</si>
  <si>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</si>
  <si>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</si>
  <si>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</si>
  <si>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</si>
  <si>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</si>
  <si>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</si>
  <si>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</si>
  <si>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</si>
  <si>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</si>
  <si>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</si>
  <si>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</si>
  <si>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</si>
  <si>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</si>
  <si>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</si>
  <si>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</si>
  <si>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</si>
  <si>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</si>
  <si>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</si>
  <si>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</si>
  <si>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</si>
  <si>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</si>
  <si>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</si>
  <si>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</si>
  <si>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</si>
  <si>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</si>
  <si>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</si>
  <si>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</si>
  <si>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</si>
  <si>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</si>
  <si>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</si>
  <si>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</si>
  <si>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</si>
  <si>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</si>
  <si>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</si>
  <si>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</si>
  <si>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</si>
  <si>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</si>
  <si>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</si>
  <si>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</si>
  <si>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</si>
  <si>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</si>
  <si>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</si>
  <si>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</si>
  <si>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</si>
  <si>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</si>
  <si>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</si>
  <si>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</si>
  <si>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</si>
  <si>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</si>
  <si>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</si>
  <si>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</si>
  <si>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</si>
  <si>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</si>
  <si>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</si>
  <si>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</si>
  <si>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</si>
  <si>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</si>
  <si>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</si>
  <si>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</si>
  <si>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</si>
  <si>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</si>
  <si>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</si>
  <si>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</si>
  <si>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</si>
  <si>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</si>
  <si>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</si>
  <si>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</si>
  <si>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</si>
  <si>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</si>
  <si>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</si>
  <si>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</si>
  <si>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</si>
  <si>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</si>
  <si>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</si>
  <si>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</si>
  <si>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</si>
  <si>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</si>
  <si>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</si>
  <si>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</si>
  <si>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</si>
  <si>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</si>
  <si>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</si>
  <si>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</si>
  <si>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</si>
  <si>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</si>
  <si>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</si>
  <si>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</si>
  <si>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</si>
  <si>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Giorgio Beacco</t>
  </si>
  <si>
    <t>ANV</t>
  </si>
  <si>
    <t>Lt. Gen.</t>
  </si>
  <si>
    <t>06Jan10099</t>
  </si>
  <si>
    <t>Giorgio Beacco, CSA</t>
  </si>
  <si>
    <t>Dustin Arnold, CSA</t>
  </si>
  <si>
    <t>WDS Gettysburg</t>
  </si>
  <si>
    <t>!HISTORICAL 1.1.2 Oak Hill - July 1st - Gettysburg /6</t>
  </si>
  <si>
    <t>06Jan10193</t>
  </si>
  <si>
    <t>Unknown</t>
  </si>
  <si>
    <t>!HISTORICAL 1.3.4 Cavalry south - July 3rd - Gettysburg /6</t>
  </si>
  <si>
    <t>06Feb10208</t>
  </si>
  <si>
    <t>Jeff Biggs, USA</t>
  </si>
  <si>
    <t>!HISTORICAL 1. The Battle of Gettysburg - July 1 - 3, 1863 /156</t>
  </si>
  <si>
    <t>06Mar10434</t>
  </si>
  <si>
    <t>Tom Phillips, CSA</t>
  </si>
  <si>
    <t>!HISTORICAL 1.2.5 The Wheatfield - July 2nd - Gettysburg /4</t>
  </si>
  <si>
    <t>06Mar10449</t>
  </si>
  <si>
    <t>WDS Shiloh</t>
  </si>
  <si>
    <t>157 Sh_The Hornet's Nest (Hist) /9</t>
  </si>
  <si>
    <t>06Mar10461</t>
  </si>
  <si>
    <t>017 Co_Raer Guard Fight (v.1) /18</t>
  </si>
  <si>
    <t>06Mar10484</t>
  </si>
  <si>
    <t>066 Fk_Forrest Fights /25</t>
  </si>
  <si>
    <t>06Mar10497</t>
  </si>
  <si>
    <t>Fausto Rolland, CSA</t>
  </si>
  <si>
    <t>WDS Franklin</t>
  </si>
  <si>
    <t>Campaign (Enter description in Comments) /0</t>
  </si>
  <si>
    <t>06Apr10548</t>
  </si>
  <si>
    <t>81. Cavalry skirmishes (var. 32) /18</t>
  </si>
  <si>
    <t>06Apr10617</t>
  </si>
  <si>
    <t>TS Gettysburg</t>
  </si>
  <si>
    <t>06a The Wheatfield to Round Top /12</t>
  </si>
  <si>
    <t>06May10706</t>
  </si>
  <si>
    <t>06Jun10790</t>
  </si>
  <si>
    <t>06Jun10817</t>
  </si>
  <si>
    <t>38. Gregg moves west (var. 6) /15</t>
  </si>
  <si>
    <t>06Sep11158</t>
  </si>
  <si>
    <t>122 NM_Battle of New Madrid (Hist) /40</t>
  </si>
  <si>
    <t>06Oct11289</t>
  </si>
  <si>
    <t>06Oct11358</t>
  </si>
  <si>
    <t>202 XX_Naval Warfare (v.1) /28</t>
  </si>
  <si>
    <t>.</t>
  </si>
  <si>
    <t>06Nov11439</t>
  </si>
  <si>
    <t>06Nov11446</t>
  </si>
  <si>
    <t>06Nov11478</t>
  </si>
  <si>
    <t>Joe Bukal, USA</t>
  </si>
  <si>
    <t>WDS Ozark</t>
  </si>
  <si>
    <t>08 Newtonia_Histscn /11</t>
  </si>
  <si>
    <t>06Nov11498</t>
  </si>
  <si>
    <t>Gene Renna, USA</t>
  </si>
  <si>
    <t>290. Rebel infestation (var. 9) /18</t>
  </si>
  <si>
    <t>06Nov11546</t>
  </si>
  <si>
    <t>067 Fk_Road Block /36</t>
  </si>
  <si>
    <t>06Nov11584</t>
  </si>
  <si>
    <t>007 Ca_A Bad Day Near Cairo /18</t>
  </si>
  <si>
    <t>06Dec11601</t>
  </si>
  <si>
    <t>Gary Christian, USA</t>
  </si>
  <si>
    <t>001 Bel_Belmont revisited /18</t>
  </si>
  <si>
    <t>06Dec11597</t>
  </si>
  <si>
    <t>078 Jk_A Divisional Clash /18</t>
  </si>
  <si>
    <t>06Dec11642</t>
  </si>
  <si>
    <t>012 Ca_Rebels at Cairo /26</t>
  </si>
  <si>
    <t>06Dec11657</t>
  </si>
  <si>
    <t>002 Bel_Belmont_Advance (Hist) /18</t>
  </si>
  <si>
    <t>06Dec11695</t>
  </si>
  <si>
    <t>009 Ca_Naval Action /20</t>
  </si>
  <si>
    <t>07Jan11755</t>
  </si>
  <si>
    <t>07Jan11754</t>
  </si>
  <si>
    <t>127 NM_Battle of Point Pleasant /20</t>
  </si>
  <si>
    <t>07Jan11756</t>
  </si>
  <si>
    <t>07Jan11765</t>
  </si>
  <si>
    <t>07Feb11871</t>
  </si>
  <si>
    <t>03a Bloody Hill_Histscn /11</t>
  </si>
  <si>
    <t>07Feb11908</t>
  </si>
  <si>
    <t>WDS Vicksburg</t>
  </si>
  <si>
    <t>03h. Raymond.scn /18</t>
  </si>
  <si>
    <t>07Feb11947</t>
  </si>
  <si>
    <t>01 Boonville_Histscn /21</t>
  </si>
  <si>
    <t>07Feb11944</t>
  </si>
  <si>
    <t>06h. Big Black Bridge.scn /20</t>
  </si>
  <si>
    <t>07Mar12022</t>
  </si>
  <si>
    <t>Other (Enter description in Comments including # turns) /0</t>
  </si>
  <si>
    <t>07Mar12027</t>
  </si>
  <si>
    <t>09h. Milliken's Bend.scn /18</t>
  </si>
  <si>
    <t>07Mar12072</t>
  </si>
  <si>
    <t>07Mar12077</t>
  </si>
  <si>
    <t>WDS Corinth</t>
  </si>
  <si>
    <t>03hist1_Big Hill Young's Bridge: Bowen Saves the Army, Oct. 5, 1862 /13</t>
  </si>
  <si>
    <t>07Apr12144</t>
  </si>
  <si>
    <t>Frank DiNola, USA</t>
  </si>
  <si>
    <t>063 Fk_Blood on the road to Franklin /40</t>
  </si>
  <si>
    <t>07Apr12143</t>
  </si>
  <si>
    <t>01h_a. 27th Chickasaw Bayou.scn /16</t>
  </si>
  <si>
    <t>07Apr12186</t>
  </si>
  <si>
    <t>112 MS_Full Force at Mill Springs /24</t>
  </si>
  <si>
    <t>07Apr12200</t>
  </si>
  <si>
    <t>07a PR_Dunagin's Farm_H /14</t>
  </si>
  <si>
    <t>07Apr12235</t>
  </si>
  <si>
    <t>010 Ca_Pope defends Cairo /40</t>
  </si>
  <si>
    <t>07May12278</t>
  </si>
  <si>
    <t>02h. Port Gibson.scn /38</t>
  </si>
  <si>
    <t>07May12287</t>
  </si>
  <si>
    <t>03e Spring River_What If /27</t>
  </si>
  <si>
    <t>07May12289</t>
  </si>
  <si>
    <t>Ted Madden, USA</t>
  </si>
  <si>
    <t>288. Probing westward (var. 13) /27</t>
  </si>
  <si>
    <t>07Jun12457</t>
  </si>
  <si>
    <t>Chris Trog, USA</t>
  </si>
  <si>
    <t>07Jun12463</t>
  </si>
  <si>
    <t>WDS Atlanta</t>
  </si>
  <si>
    <t>046-Picketts Mill May 27 Historical /14</t>
  </si>
  <si>
    <t>07Jul12585</t>
  </si>
  <si>
    <t>07Jul12593</t>
  </si>
  <si>
    <t>07Aug12772</t>
  </si>
  <si>
    <t>07Aug12813</t>
  </si>
  <si>
    <t>05h. Champion Hill.scn /30</t>
  </si>
  <si>
    <t>07Aug12817</t>
  </si>
  <si>
    <t>John Corbin, USA</t>
  </si>
  <si>
    <t>07Sep12849</t>
  </si>
  <si>
    <t>07Oct12999</t>
  </si>
  <si>
    <t>07Nov13076</t>
  </si>
  <si>
    <t>07Nov13077</t>
  </si>
  <si>
    <t>07Nov13091</t>
  </si>
  <si>
    <t>WDS Chickamauga</t>
  </si>
  <si>
    <t>07Nov13158</t>
  </si>
  <si>
    <t>07Dec13251</t>
  </si>
  <si>
    <t>08Jan13358</t>
  </si>
  <si>
    <t>Michael Dowling, USA</t>
  </si>
  <si>
    <t>101 MS_On to Logan's Cross Roads (Hist) /26</t>
  </si>
  <si>
    <t>08Jan13392</t>
  </si>
  <si>
    <t>08Apr13768</t>
  </si>
  <si>
    <t>WDS Antietam</t>
  </si>
  <si>
    <t>002 1BR_Bull Run (Historical) /38</t>
  </si>
  <si>
    <t>08Jul14217</t>
  </si>
  <si>
    <t>08Jul14271</t>
  </si>
  <si>
    <t>08Sep14464</t>
  </si>
  <si>
    <t>08Sep14503</t>
  </si>
  <si>
    <t>08Oct14578</t>
  </si>
  <si>
    <t>114 Weather_Chantilly V.1 /55</t>
  </si>
  <si>
    <t>08Oct14587</t>
  </si>
  <si>
    <t>08Oct14636</t>
  </si>
  <si>
    <t>08Oct14673</t>
  </si>
  <si>
    <t>08Nov14759</t>
  </si>
  <si>
    <t>08Dec14858</t>
  </si>
  <si>
    <t>031 Ant_Antietam (Historical) /40</t>
  </si>
  <si>
    <t>09Jan14998</t>
  </si>
  <si>
    <t>David Groce, USA</t>
  </si>
  <si>
    <t>045-New Hope May 25 4pm /15</t>
  </si>
  <si>
    <t>09Jan14997</t>
  </si>
  <si>
    <t>09Jan15019</t>
  </si>
  <si>
    <t>09Jan15033</t>
  </si>
  <si>
    <t>09Jan15057</t>
  </si>
  <si>
    <t>09Jan15112</t>
  </si>
  <si>
    <t>09Feb15215</t>
  </si>
  <si>
    <t>09Mar15264</t>
  </si>
  <si>
    <t>09Apr15402</t>
  </si>
  <si>
    <t>09Apr15461</t>
  </si>
  <si>
    <t>A Battle of Overall's Creek /21</t>
  </si>
  <si>
    <t>09Apr15469</t>
  </si>
  <si>
    <t>J Battle of Nashville, The Second Day /27</t>
  </si>
  <si>
    <t>09May15502</t>
  </si>
  <si>
    <t>09Jun15628</t>
  </si>
  <si>
    <t>A0 The Fight at Traveller's Rest /15</t>
  </si>
  <si>
    <t>09Jun15654</t>
  </si>
  <si>
    <t>09Jun15719</t>
  </si>
  <si>
    <t>09Jul15754</t>
  </si>
  <si>
    <t>001 P_Perryville (H) 15 /15</t>
  </si>
  <si>
    <t>09Jul15864</t>
  </si>
  <si>
    <t>06whatif_a. Loring's Arrival.scn /38</t>
  </si>
  <si>
    <t>09Aug15960</t>
  </si>
  <si>
    <t>09Aug15978</t>
  </si>
  <si>
    <t>!HISTORICAL 2. The Battle of Brandy Station - June 9, 1863 /47</t>
  </si>
  <si>
    <t>09Sep16061</t>
  </si>
  <si>
    <t>WDS Chancellorsville</t>
  </si>
  <si>
    <t>001F_Nov 1st_Cav.scn /40</t>
  </si>
  <si>
    <t>09Sep16107</t>
  </si>
  <si>
    <t>018F_March 17th Kelly's Ford.scn /25</t>
  </si>
  <si>
    <t>09Nov16265</t>
  </si>
  <si>
    <t>008F_Dec 13th 6am.scn /36</t>
  </si>
  <si>
    <t>09Dec16430</t>
  </si>
  <si>
    <t>026 2BR_Groveton V.3 /10</t>
  </si>
  <si>
    <t>09Dec16457</t>
  </si>
  <si>
    <t>Meet_Weather_Cedar Mountain /21</t>
  </si>
  <si>
    <t>09Dec16482</t>
  </si>
  <si>
    <t>Drexel Ringbloom, USA</t>
  </si>
  <si>
    <t>10Jan16521</t>
  </si>
  <si>
    <t>WDS Peninsula</t>
  </si>
  <si>
    <t>10Jan16595</t>
  </si>
  <si>
    <t>10Feb16692</t>
  </si>
  <si>
    <t>10Feb16700</t>
  </si>
  <si>
    <t>043 Ant_North Woods (Historical) /16</t>
  </si>
  <si>
    <t>10Apr17035</t>
  </si>
  <si>
    <t>10Apr17065</t>
  </si>
  <si>
    <t>10Aug17445</t>
  </si>
  <si>
    <t>10Oct17669</t>
  </si>
  <si>
    <t>10Dec17903</t>
  </si>
  <si>
    <t>10Dec17910</t>
  </si>
  <si>
    <t>Neil Thomas, CSA</t>
  </si>
  <si>
    <t>012 1BR_Henry Hill /12</t>
  </si>
  <si>
    <t>10Dec17911</t>
  </si>
  <si>
    <t>011 1BR_Matthews Hill /12</t>
  </si>
  <si>
    <t>11Jan17923</t>
  </si>
  <si>
    <t>11Jan17965</t>
  </si>
  <si>
    <t>11Jan17971</t>
  </si>
  <si>
    <t>Weather18_April 29th.scn /35</t>
  </si>
  <si>
    <t>11Jan17977</t>
  </si>
  <si>
    <t>016F_Meade's Assualt_Center and Right.scn /10</t>
  </si>
  <si>
    <t>11Jan18003</t>
  </si>
  <si>
    <t>012F_Dec 13th 6am Small Map.scn /36</t>
  </si>
  <si>
    <t>11Feb18033</t>
  </si>
  <si>
    <t>11Feb18126</t>
  </si>
  <si>
    <t>006 P_Perryville V.2w (Meet) 38 /38</t>
  </si>
  <si>
    <t>11Mar18183</t>
  </si>
  <si>
    <t>Steve Edgar, CSA</t>
  </si>
  <si>
    <t>11Mar18223</t>
  </si>
  <si>
    <t>Cam_Rebels defend Chattanooga 4_64(w).scn /35</t>
  </si>
  <si>
    <t>11Apr18298</t>
  </si>
  <si>
    <t>11Apr18299</t>
  </si>
  <si>
    <t>Juergen Massion, CSA</t>
  </si>
  <si>
    <t>11Apr18390</t>
  </si>
  <si>
    <t>11Apr18408</t>
  </si>
  <si>
    <t>089 Frk_Kentucky Sept. 1863 40 /40</t>
  </si>
  <si>
    <t>11Jun18540</t>
  </si>
  <si>
    <t>11Jun18539</t>
  </si>
  <si>
    <t>Ron Virts, USA</t>
  </si>
  <si>
    <t>001 1BR_Blackburn Ford /21</t>
  </si>
  <si>
    <t>11Jul18623</t>
  </si>
  <si>
    <t>Mark Nelms, USA</t>
  </si>
  <si>
    <t>003 1BR_Bull Run V.1 /40</t>
  </si>
  <si>
    <t>11Aug18817</t>
  </si>
  <si>
    <t>Edward Blackburn, USA</t>
  </si>
  <si>
    <t>The Climax2 /32</t>
  </si>
  <si>
    <t>Leon Korotko, USA</t>
  </si>
  <si>
    <t>11Sep18983</t>
  </si>
  <si>
    <t>11Sep19035</t>
  </si>
  <si>
    <t>11Sep19061</t>
  </si>
  <si>
    <t>040 Chick_Chickamauga (H)w 85 /85</t>
  </si>
  <si>
    <t>11Sep19058</t>
  </si>
  <si>
    <t>T101-Relief of Williamsport /82</t>
  </si>
  <si>
    <t>11Sep19060</t>
  </si>
  <si>
    <t>Lutz Schmidt, USA</t>
  </si>
  <si>
    <t>087. Three approaches II (var. 11) /213</t>
  </si>
  <si>
    <t>11Sep19059</t>
  </si>
  <si>
    <t>Mark van der Hagen, USA</t>
  </si>
  <si>
    <t>11Oct19144</t>
  </si>
  <si>
    <t>004. Sharpsburg, June 25, 1863 (var. 21) /24</t>
  </si>
  <si>
    <t>11Nov19174</t>
  </si>
  <si>
    <t>Raid on Stephenson's Depot /18</t>
  </si>
  <si>
    <t>11Nov19229</t>
  </si>
  <si>
    <t>050 Ch_Chantilly (Historical) /15</t>
  </si>
  <si>
    <t>11Nov19239</t>
  </si>
  <si>
    <t>11Dec19349</t>
  </si>
  <si>
    <t>08a_Hist_7 Days Campaign.scn /407</t>
  </si>
  <si>
    <t>11Dec19364</t>
  </si>
  <si>
    <t>064 SM_South Mountain (Historical) /40</t>
  </si>
  <si>
    <t>12Jan19427</t>
  </si>
  <si>
    <t>092 Weather_Battle for Union V.1 /15</t>
  </si>
  <si>
    <t>12Jan19458</t>
  </si>
  <si>
    <t>093 Weather_Battle for Union V.2 /20</t>
  </si>
  <si>
    <t>12Feb19535</t>
  </si>
  <si>
    <t>12Mar19620</t>
  </si>
  <si>
    <t>092 Frk_Kirby defends Frankfort (w) 35 /35</t>
  </si>
  <si>
    <t>12Mar19630</t>
  </si>
  <si>
    <t>Paolo Pizzingrilli, CSA</t>
  </si>
  <si>
    <t>12Apr19694</t>
  </si>
  <si>
    <t>12Apr19728</t>
  </si>
  <si>
    <t>12Apr19760</t>
  </si>
  <si>
    <t>12Apr19771</t>
  </si>
  <si>
    <t>12May19800</t>
  </si>
  <si>
    <t>12May19821</t>
  </si>
  <si>
    <t>12May19823</t>
  </si>
  <si>
    <t>12Jun19906</t>
  </si>
  <si>
    <t>015 Co_Defending Columbia /22</t>
  </si>
  <si>
    <t>12Jun19925</t>
  </si>
  <si>
    <t>019 Co_The Fight at Columbia (v.1) /28</t>
  </si>
  <si>
    <t>12Jul19955</t>
  </si>
  <si>
    <t>013 CK_Calf Killer Creek /40</t>
  </si>
  <si>
    <t>12Jul19989</t>
  </si>
  <si>
    <t>068 Fk_The Mother of Battles /86</t>
  </si>
  <si>
    <t>12Sep20176</t>
  </si>
  <si>
    <t>080 Jk_Battle of Jackson /46</t>
  </si>
  <si>
    <t>12Nov20400</t>
  </si>
  <si>
    <t>117 MS_Johnston invades Kentucky (v.1) /70</t>
  </si>
  <si>
    <t>12Dec20436</t>
  </si>
  <si>
    <t>12Dec20453</t>
  </si>
  <si>
    <t>01h_b. 28th Chickasaw Bayou.scn /30</t>
  </si>
  <si>
    <t>12Dec20454</t>
  </si>
  <si>
    <t>Sean Turner, USA</t>
  </si>
  <si>
    <t>12Dec20527</t>
  </si>
  <si>
    <t>Thomas Borling, USA</t>
  </si>
  <si>
    <t>021c_April_29th /35</t>
  </si>
  <si>
    <t>12Dec20532</t>
  </si>
  <si>
    <t>13Jan20573</t>
  </si>
  <si>
    <t>Paul Ayers, USA</t>
  </si>
  <si>
    <t>13Feb20722</t>
  </si>
  <si>
    <t>02h_a. Grindstone Ford.scn /27</t>
  </si>
  <si>
    <t>13Mar20810</t>
  </si>
  <si>
    <t>13May20971</t>
  </si>
  <si>
    <t>079C_May 1863 Blind Meet /46</t>
  </si>
  <si>
    <t>13Jun21045</t>
  </si>
  <si>
    <t>Weather70_Fast Advance V.1.scn /36</t>
  </si>
  <si>
    <t>13Jul21132</t>
  </si>
  <si>
    <t>Pat Thompson, USA</t>
  </si>
  <si>
    <t>13Jul21168</t>
  </si>
  <si>
    <t>Francois Chatain, USA</t>
  </si>
  <si>
    <t>042 Ant_Burnside Bridge /12</t>
  </si>
  <si>
    <t>13Jul21173</t>
  </si>
  <si>
    <t>046 Ant_Sunken Road (Historical) /14</t>
  </si>
  <si>
    <t>13Jul21179</t>
  </si>
  <si>
    <t>014 2BR_2nd Bull Run (Historical) /81</t>
  </si>
  <si>
    <t>13Sep21337</t>
  </si>
  <si>
    <t>144 Sh_Battle of Shiloh (Hist) /86</t>
  </si>
  <si>
    <t>13Sep21336</t>
  </si>
  <si>
    <t>13Oct21410</t>
  </si>
  <si>
    <t>029 SR_McCown Attacks (H) 12 /12</t>
  </si>
  <si>
    <t>14Feb21656</t>
  </si>
  <si>
    <t>14Feb21661</t>
  </si>
  <si>
    <t>Schluiffen del Pino, USA</t>
  </si>
  <si>
    <t>!HISTORICAL 1.3.1 Cavalry East - July 3rd - Gettysburg /19</t>
  </si>
  <si>
    <t>14Apr21792</t>
  </si>
  <si>
    <t>Stefano Santalucia, CSA</t>
  </si>
  <si>
    <t>14Aug22024</t>
  </si>
  <si>
    <t>Mark Lichtenberg, USA</t>
  </si>
  <si>
    <t>030-Resaca-Angle Fight /10</t>
  </si>
  <si>
    <t>14Sep22047</t>
  </si>
  <si>
    <t>Joe Mishurda, USA</t>
  </si>
  <si>
    <t>070 Gap_Warrenton Collision /40</t>
  </si>
  <si>
    <t>14Sep22063</t>
  </si>
  <si>
    <t>061 H_Hagerstown V.1 /86</t>
  </si>
  <si>
    <t>14Sep22071</t>
  </si>
  <si>
    <t>16May22836</t>
  </si>
  <si>
    <t>Joseph Alberti, USA</t>
  </si>
  <si>
    <t>130 NM_Defend New Madrid /26</t>
  </si>
  <si>
    <t>17Nov23187</t>
  </si>
  <si>
    <t>Kevin Koch, USA</t>
  </si>
  <si>
    <t>077. Meeting engagement! IV (var. 11) /213</t>
  </si>
  <si>
    <t>19Apr23625</t>
  </si>
  <si>
    <t>Walt Dortch, USA</t>
  </si>
  <si>
    <t>095 GM_A Great clash north of the Cumberland 40 /40</t>
  </si>
  <si>
    <t>20Feb23983</t>
  </si>
  <si>
    <t>Jim Boling, USA</t>
  </si>
  <si>
    <t>TS Chickamauga</t>
  </si>
  <si>
    <t>20Feb23996</t>
  </si>
  <si>
    <t>Aleksander Krolikowski, CSA</t>
  </si>
  <si>
    <t>!HISTORICAL 1. The Battle of Gettysburg - July 1 - 3, 1863 /136</t>
  </si>
  <si>
    <t>20Jul24415</t>
  </si>
  <si>
    <t>Scott Reed, USA</t>
  </si>
  <si>
    <t>WDS Shenandoah</t>
  </si>
  <si>
    <t>011_McDowell May 8th, 1862 /15</t>
  </si>
  <si>
    <t>20Jul24418</t>
  </si>
  <si>
    <t>21Aug25484</t>
  </si>
  <si>
    <t>107 Spr_On to Nashville 40 /40</t>
  </si>
  <si>
    <t>21Sep25538</t>
  </si>
  <si>
    <t>Derald Riggs, USA</t>
  </si>
  <si>
    <t>099 GM_Escape from Kentucky 38 /38</t>
  </si>
  <si>
    <t>22Feb25874</t>
  </si>
  <si>
    <t>Pete Russo, USA</t>
  </si>
  <si>
    <t>009 P_Perryville V.4 (Meet) 35 /35</t>
  </si>
  <si>
    <t>22Mar25905</t>
  </si>
  <si>
    <t>Steve Tinling, USA</t>
  </si>
  <si>
    <t>000 Getting Started /12</t>
  </si>
  <si>
    <t>22Apr25972</t>
  </si>
  <si>
    <t>John Brogden, USA</t>
  </si>
  <si>
    <t>025 SR_Murfreesboro V.5 40 /40</t>
  </si>
  <si>
    <t>22Aug26344</t>
  </si>
  <si>
    <t>Clay Shurts, USA</t>
  </si>
  <si>
    <t>22Sep26387</t>
  </si>
  <si>
    <t>Neal Carney, USA</t>
  </si>
  <si>
    <t>22Sep26424</t>
  </si>
  <si>
    <t>Aldo Miccio, USA</t>
  </si>
  <si>
    <t>thc2_c1u2.scn /29</t>
  </si>
  <si>
    <t>23Jan26630</t>
  </si>
  <si>
    <t>David Smith, USA</t>
  </si>
  <si>
    <t>23Mar26725</t>
  </si>
  <si>
    <t>23Apr26792</t>
  </si>
  <si>
    <t>Sandy O'Neill, USA</t>
  </si>
  <si>
    <t>cbp2_c2u2.scn /45</t>
  </si>
  <si>
    <t>23May26824</t>
  </si>
  <si>
    <t>23Jun26870</t>
  </si>
  <si>
    <t>WDS Forgotten</t>
  </si>
  <si>
    <t>117-Campaign (Enter description in Comments) /0</t>
  </si>
  <si>
    <t>23Jun26881</t>
  </si>
  <si>
    <t>23Jul26911</t>
  </si>
  <si>
    <t>23Jul26916</t>
  </si>
  <si>
    <t>005. Aldie, June 17, 1863 (var. 4) /72</t>
  </si>
  <si>
    <t>23Jul26936</t>
  </si>
  <si>
    <t>Training Scenario - I Cps vs. I Cps at Emmitsburg /16</t>
  </si>
  <si>
    <t>23Oct27038</t>
  </si>
  <si>
    <t>008. Falling Waters, July 12, 1863 (var. 1) /106</t>
  </si>
  <si>
    <t>24Mar27224</t>
  </si>
  <si>
    <t>Erin O'Brian, USA</t>
  </si>
  <si>
    <t>24Mar27233</t>
  </si>
  <si>
    <t>Kyle FitzMaurice, USA</t>
  </si>
  <si>
    <t>24Apr27253</t>
  </si>
  <si>
    <t>01h. Chickasaw Bayou.scn /198</t>
  </si>
  <si>
    <t>24Apr27275</t>
  </si>
  <si>
    <t>003 1BR_Bull Run V.1 /42</t>
  </si>
  <si>
    <t>24May27289</t>
  </si>
  <si>
    <t>004 1BR_Bull Run V.2 /42</t>
  </si>
  <si>
    <t>24Oct27403</t>
  </si>
  <si>
    <t>24Nov27438</t>
  </si>
  <si>
    <t>25Jan27482</t>
  </si>
  <si>
    <t>25Mar27582</t>
  </si>
  <si>
    <t>031: Ant_Antietam (Historical) [40 Turns]</t>
  </si>
  <si>
    <t>25Mar27584</t>
  </si>
  <si>
    <t>048: Ant_Hagerstown March V.1 [86 Turns]</t>
  </si>
  <si>
    <t>06Feb10288</t>
  </si>
  <si>
    <t>06Feb10289</t>
  </si>
  <si>
    <t>06Mar10375</t>
  </si>
  <si>
    <t>06Mar10389</t>
  </si>
  <si>
    <t>06Mar10435</t>
  </si>
  <si>
    <t>!HISTORICAL 1.1.1 Opening Fight - July 1st - Gettysburg /4</t>
  </si>
  <si>
    <t>06Mar10448</t>
  </si>
  <si>
    <t>170 Sh_Pittsburg Landing (Hist) /8</t>
  </si>
  <si>
    <t>06Jun10789</t>
  </si>
  <si>
    <t>06Jun10861</t>
  </si>
  <si>
    <t>06Sep11262</t>
  </si>
  <si>
    <t>07Jan11753</t>
  </si>
  <si>
    <t>142 Nv_Rebels turn and fight /40</t>
  </si>
  <si>
    <t>07Feb11946</t>
  </si>
  <si>
    <t>07Feb11945</t>
  </si>
  <si>
    <t>07Mar12071</t>
  </si>
  <si>
    <t>07Aug12678</t>
  </si>
  <si>
    <t>08May13909</t>
  </si>
  <si>
    <t>08May14032</t>
  </si>
  <si>
    <t>09Sep16078</t>
  </si>
  <si>
    <t>Derek Heinlen, CSA</t>
  </si>
  <si>
    <t>113-Jonesboro August 31 Historical /20</t>
  </si>
  <si>
    <t>09Dec16431</t>
  </si>
  <si>
    <t>John Newton, CSA</t>
  </si>
  <si>
    <t>09Dec16458</t>
  </si>
  <si>
    <t>10Jan16545</t>
  </si>
  <si>
    <t>Douglas Shaw, USA</t>
  </si>
  <si>
    <t>10Jul17331</t>
  </si>
  <si>
    <t>10Dec17893</t>
  </si>
  <si>
    <t>11Feb18112</t>
  </si>
  <si>
    <t>044C_May 1st 2pm.scn /25</t>
  </si>
  <si>
    <t>11Feb18113</t>
  </si>
  <si>
    <t>11Mar18205</t>
  </si>
  <si>
    <t>11Mar18230</t>
  </si>
  <si>
    <t>11Jun18538</t>
  </si>
  <si>
    <t>12Feb19526</t>
  </si>
  <si>
    <t>12Feb19530</t>
  </si>
  <si>
    <t>12Feb19565</t>
  </si>
  <si>
    <t>12Feb19572</t>
  </si>
  <si>
    <t>12Mar19663</t>
  </si>
  <si>
    <t>12May19822</t>
  </si>
  <si>
    <t>197 Meet_Weather_2nd Bull Run /45</t>
  </si>
  <si>
    <t>12May19837</t>
  </si>
  <si>
    <t>12Jun19926</t>
  </si>
  <si>
    <t>12Jul19974</t>
  </si>
  <si>
    <t>12Jul20024</t>
  </si>
  <si>
    <t>12Dec20478</t>
  </si>
  <si>
    <t>12Dec20510</t>
  </si>
  <si>
    <t>13Jan20640</t>
  </si>
  <si>
    <t>19Feb23592</t>
  </si>
  <si>
    <t>Larry Mills, CSA</t>
  </si>
  <si>
    <t>19Apr23628</t>
  </si>
  <si>
    <t>Paul Smith, CSA</t>
  </si>
  <si>
    <t>23Feb26685</t>
  </si>
  <si>
    <t>23Mar26756</t>
  </si>
  <si>
    <t>25Jan27474</t>
  </si>
  <si>
    <t>06Dec11602</t>
  </si>
  <si>
    <t>Carlo Bonferroni, CSA</t>
  </si>
  <si>
    <t>09Nov16262</t>
  </si>
  <si>
    <t>Celamanka Noftz, CSA</t>
  </si>
  <si>
    <t>John Fogarty, USA</t>
  </si>
  <si>
    <t>057-Dallas May 28 V.3 /40</t>
  </si>
  <si>
    <t>Kevin Killeen, USA</t>
  </si>
  <si>
    <t>12Aug20100</t>
  </si>
  <si>
    <t>06Jun10799</t>
  </si>
  <si>
    <t>06Oct11342</t>
  </si>
  <si>
    <t>09Sep16124</t>
  </si>
  <si>
    <t>Gerald Jensen, CSA</t>
  </si>
  <si>
    <t>Joseph Meyer, USA</t>
  </si>
  <si>
    <t>11Feb18114</t>
  </si>
  <si>
    <t>Mark Vaccaro, CSA</t>
  </si>
  <si>
    <t>13Aug21226</t>
  </si>
  <si>
    <t>Cameron McOmish, CSA</t>
  </si>
  <si>
    <t>David Danner, USA</t>
  </si>
  <si>
    <t>Struggle for Control /200</t>
  </si>
  <si>
    <t>Ned Simms, USA</t>
  </si>
  <si>
    <t>Stewart Stiles, CSA</t>
  </si>
  <si>
    <t>14Mar21748</t>
  </si>
  <si>
    <t>12Jan19418</t>
  </si>
  <si>
    <t>Gary Krenek, CSA</t>
  </si>
  <si>
    <t>292. Down the pike they come (var. 12) /205</t>
  </si>
  <si>
    <t>Robert Frost, USA</t>
  </si>
  <si>
    <t>Boyd Denner, CSA</t>
  </si>
  <si>
    <t>17Jun23109</t>
  </si>
  <si>
    <t>Michael Barycki, USA</t>
  </si>
  <si>
    <t>12Jul19975</t>
  </si>
  <si>
    <t>OBD points</t>
  </si>
  <si>
    <t>OBD Points</t>
  </si>
  <si>
    <t>Conduct Points - Armistead Award(1st) - Aug 2007</t>
  </si>
  <si>
    <t>Conduct Points - July thru Oct 2007</t>
  </si>
  <si>
    <t>Conduct Points - Armistead Award - Nov 2007</t>
  </si>
  <si>
    <t>Conduct Points - Dec 2007</t>
  </si>
  <si>
    <t>Conduct Points - Jan 2008</t>
  </si>
  <si>
    <t>Conduct Points - Armistead Award - Jan 2008</t>
  </si>
  <si>
    <t>Conduct Points - Mar 2008</t>
  </si>
  <si>
    <t>Conduct Points - Armistead Award - Apr 2008</t>
  </si>
  <si>
    <t>Conduct Points - First Div 100% - Apr 2008</t>
  </si>
  <si>
    <t>Conduct Points - Apr 2008</t>
  </si>
  <si>
    <t>Awarded Beauregard Medal - 1st Award</t>
  </si>
  <si>
    <t>Conduct Points - May 2008</t>
  </si>
  <si>
    <t>Conduct Points - Jun 2008</t>
  </si>
  <si>
    <t>Conduct Points - Jul 2008</t>
  </si>
  <si>
    <t>Conduct Points - Armistead Award - Jul 2008</t>
  </si>
  <si>
    <t>ANV Conduct Points - Armistead Award - Aug. 2008</t>
  </si>
  <si>
    <t>ANV Conduct Points - Sept. 2008</t>
  </si>
  <si>
    <t>ANV Conduct Points - Oct. 2008</t>
  </si>
  <si>
    <t>ANV Conduct Points - Nov. 2008</t>
  </si>
  <si>
    <t>ANV Conduct Points - Dec. 2008</t>
  </si>
  <si>
    <t>ANV Conduct Points - Jan. 2009</t>
  </si>
  <si>
    <t>ANV Conduct Points - Feb. 2009</t>
  </si>
  <si>
    <t>ANV Conduct Points - March 2009</t>
  </si>
  <si>
    <t>ANV Conduct Points - April 2009</t>
  </si>
  <si>
    <t>ANV Conduct Points - May 2009</t>
  </si>
  <si>
    <t>ANV Conduct Points - June 2009</t>
  </si>
  <si>
    <t>ANV Conduct Points - July 2009</t>
  </si>
  <si>
    <t>ANV Conduct Points - August 2009</t>
  </si>
  <si>
    <t>ANV Admin Points - September 2009</t>
  </si>
  <si>
    <t>ANV Conduct Points - Sept. 2009</t>
  </si>
  <si>
    <t>ANV Admin Points - October 2009</t>
  </si>
  <si>
    <t>ANV Admin Points - Nov. 2009</t>
  </si>
  <si>
    <t>ANV Conduct Points - Nov. 2009</t>
  </si>
  <si>
    <t>ANV Admin Points - Dec. 2009</t>
  </si>
  <si>
    <t>ANV Conduct Points - Dec. 2009</t>
  </si>
  <si>
    <t>ANV Admin Points - Jan. 2010</t>
  </si>
  <si>
    <t>ANV Conduct Points - Jan. 2010</t>
  </si>
  <si>
    <t>P. G. T. Beauregard Medal of Recognition 2nd &amp; 3rd</t>
  </si>
  <si>
    <t>ANV Admin Points - Feb. 2010</t>
  </si>
  <si>
    <t>ANV Admin Points - Mar. 2010</t>
  </si>
  <si>
    <t>ANV Conduct Points - Mar. 2010</t>
  </si>
  <si>
    <t>ANV Conduct Points - May 2010</t>
  </si>
  <si>
    <t>ANV Admin Points - May 2010</t>
  </si>
  <si>
    <t>ANV Conduct Points - Apr. 2010</t>
  </si>
  <si>
    <t>ANV Admin Points - Apr. 2010</t>
  </si>
  <si>
    <t>Jefferson Davis Medal of Recognition 1st</t>
  </si>
  <si>
    <t>Samuel Cooper Medal of Service 1st</t>
  </si>
  <si>
    <t>ANV Admin Points - June 2010</t>
  </si>
  <si>
    <t>ANV Admin Points - July 2010</t>
  </si>
  <si>
    <t>ANV Conduct Points - July 2010</t>
  </si>
  <si>
    <t>ANV Admin Points - Aug/Sept 2010</t>
  </si>
  <si>
    <t>ANV Conduct Points - Aug/Sept 2010</t>
  </si>
  <si>
    <t>ANV Admin Points - Oct. 2010</t>
  </si>
  <si>
    <t>ANV Admin Points - Nov. 2010</t>
  </si>
  <si>
    <t>ANV Admin Points Dec. 2010</t>
  </si>
  <si>
    <t>ANV Admin Points Jan. 2011</t>
  </si>
  <si>
    <t>ANV Admin Points Feb. 2011</t>
  </si>
  <si>
    <t>ANV Conduct Points Feb. 2011</t>
  </si>
  <si>
    <t>John Dragan Award (1)</t>
  </si>
  <si>
    <t>ANV Conduct Points-April 2011</t>
  </si>
  <si>
    <t>ANV Admin Points-April 2011</t>
  </si>
  <si>
    <t>ANV Conduct Points-March. 2011</t>
  </si>
  <si>
    <t>ANV Admin Points-March. 2011</t>
  </si>
  <si>
    <t>ANV Admin Points-May 2011</t>
  </si>
  <si>
    <t>ANV Conduct Points-June 2011</t>
  </si>
  <si>
    <t>ANV Admin. Points-June 2011</t>
  </si>
  <si>
    <t>1st John Bell Hood Medal of Service</t>
  </si>
  <si>
    <t>2nd Samuel Cooper Medal of Service</t>
  </si>
  <si>
    <t>ANV Admin Points-Jul/Aug/Sept 2011</t>
  </si>
  <si>
    <t>ANV Conduct Pts-Jul/Aug/Sept 2011</t>
  </si>
  <si>
    <t>ANV Conduct Points-Oct. 2011</t>
  </si>
  <si>
    <t>ANV Admin Points-Oct 2011</t>
  </si>
  <si>
    <t>ANV Admin Points-Nov/Dec. 2011</t>
  </si>
  <si>
    <t>ANV Conduct Points-Nov/Dec. 2011</t>
  </si>
  <si>
    <t>ANV Admin Points-Jan. 2012</t>
  </si>
  <si>
    <t>ANV Conduct Points-Jan. 2012</t>
  </si>
  <si>
    <t>ANV Admin Points-Feb/March 2012</t>
  </si>
  <si>
    <t>ANV Conduct Points-Feb/March 2012</t>
  </si>
  <si>
    <t>ANV Conduct Points-April 2012</t>
  </si>
  <si>
    <t>ANV Admin Points-April 2012</t>
  </si>
  <si>
    <t>ANV Admin Pts - May/June/July 2012</t>
  </si>
  <si>
    <t>ANV Conduct Pts - May/June/July 2012</t>
  </si>
  <si>
    <t>1st Nathan B. Forrest Medal of Recognition</t>
  </si>
  <si>
    <t>1st Richard S. Ewell Medal of Service</t>
  </si>
  <si>
    <t>ANV CC F - M</t>
  </si>
  <si>
    <t>2nd Nathan B. Forrest Medal of Recognition</t>
  </si>
  <si>
    <t>CSA Combat Action Ribbon</t>
  </si>
  <si>
    <t>Admin Points Dec 2013</t>
  </si>
  <si>
    <t>Conduct Award Dec 2013</t>
  </si>
  <si>
    <t>Conduct points Jan 2014</t>
  </si>
  <si>
    <t>ANV Armistead Award Feb 2014</t>
  </si>
  <si>
    <t>Conduct points Feb 2014</t>
  </si>
  <si>
    <t>ANV Admin Points – Apr 2013 to Nov 2013</t>
  </si>
  <si>
    <t>ANV Admin Points – March / April 2014</t>
  </si>
  <si>
    <t>3rd Nathan B. Forrest Medal of Recognition</t>
  </si>
  <si>
    <t>May admin</t>
  </si>
  <si>
    <t>June admin</t>
  </si>
  <si>
    <t>July admin</t>
  </si>
  <si>
    <t>Aug Armistead</t>
  </si>
  <si>
    <t>Aug admin</t>
  </si>
  <si>
    <t>1st James Longstreet Medal of Recognition</t>
  </si>
  <si>
    <t>CC Sep - Dec 14</t>
  </si>
  <si>
    <t>Conduct Jan 15</t>
  </si>
  <si>
    <t>Awarded Armistead Award for Sept 2015</t>
  </si>
  <si>
    <t>Conduct Feb 15</t>
  </si>
  <si>
    <t>Conduct Mar 15</t>
  </si>
  <si>
    <t>Admin Apr 15</t>
  </si>
  <si>
    <t>Admin May 2015</t>
  </si>
  <si>
    <t>Jun - Aug 15 Admin</t>
  </si>
  <si>
    <t>Admin Sep 15</t>
  </si>
  <si>
    <t>Admin Oct Nov 15</t>
  </si>
  <si>
    <t>Admin Dec 15 Jan 16</t>
  </si>
  <si>
    <t>Admin Feb - Apr 2016</t>
  </si>
  <si>
    <t>CoA Discretionary Points - August 2015 - July 2016</t>
  </si>
  <si>
    <t>Admin May Jun 2016</t>
  </si>
  <si>
    <t>Admin Jul - Sep 2016</t>
  </si>
  <si>
    <t>Admin Oct 16 - Mar 17</t>
  </si>
  <si>
    <t>Admin Apr - Jun 17</t>
  </si>
  <si>
    <t>Admin Jul - Nov 17</t>
  </si>
  <si>
    <t>Admin Dec 17 - Mar 18</t>
  </si>
  <si>
    <t>Admin Apr - Nov 2018</t>
  </si>
  <si>
    <t>Admin Dec 18 - Apr 19</t>
  </si>
  <si>
    <t>Admin Apr - Oct 19</t>
  </si>
  <si>
    <t>1st Patrick Cleburne Medal of Service</t>
  </si>
  <si>
    <t>Admin Nov/May 2020</t>
  </si>
  <si>
    <t>Conduct Points Sept 2020</t>
  </si>
  <si>
    <t>ANV 4th QTR Conduct Pts</t>
  </si>
  <si>
    <t>2nd Jefferson Davis Medal of Recognition</t>
  </si>
  <si>
    <t>2nd Patrick Cleburne Medal of Service</t>
  </si>
  <si>
    <t>3rd Samuel Cooper Medal of Service</t>
  </si>
  <si>
    <t>CoA Discretionary Points - Jan 2017 to Dec 2020</t>
  </si>
  <si>
    <t>ANV 1st Qtr 2021 Conduct Points</t>
  </si>
  <si>
    <t>ANV 2nd Qtr Conduct Points</t>
  </si>
  <si>
    <t>ANV 3rd Qtr Conduct Points</t>
  </si>
  <si>
    <t>ANV Oct 2021 Conduct Points</t>
  </si>
  <si>
    <t>John Dragan Award (2)</t>
  </si>
  <si>
    <t>December Admin Points</t>
  </si>
  <si>
    <t>Pierre Beauregard Award (4)</t>
  </si>
  <si>
    <t>War Horse Medal (1)</t>
  </si>
  <si>
    <t>1st Quarter 2022 Admin</t>
  </si>
  <si>
    <t>BC ANV 2nd Qtr</t>
  </si>
  <si>
    <t>BC ANV 3Q</t>
  </si>
  <si>
    <t>BC ANV 4Q</t>
  </si>
  <si>
    <t>John Dragan Award (3)</t>
  </si>
  <si>
    <t>BC ANV 1Q</t>
  </si>
  <si>
    <t>ANV BC 2Q</t>
  </si>
  <si>
    <t>ANV BC 3Q</t>
  </si>
  <si>
    <t>Pierre Beauregard Award (5)</t>
  </si>
  <si>
    <t>Stonewall Medal (1)</t>
  </si>
  <si>
    <t>Dixie Medal</t>
  </si>
  <si>
    <t>Warrior Medal (1)</t>
  </si>
  <si>
    <t>Warrior Medal (2)</t>
  </si>
  <si>
    <t>Brotherhood Medal (1)</t>
  </si>
  <si>
    <t>Patrick Cleburne Medal - 5,000 Turns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</si>
</sst>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4"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0070C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9">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14" fontId="0" fillId="0" borderId="0" xfId="0" applyNumberFormat="1" applyAlignment="1">
      <alignment horizontal="righ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7">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L32" sqref="L32"/>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4" t="s">
        <v>178</v>
      </c>
      <c r="B1" s="84"/>
      <c r="C1" s="84"/>
      <c r="D1" s="84"/>
      <c r="E1" s="84"/>
      <c r="F1" s="84"/>
      <c r="G1" s="84"/>
      <c r="H1" s="84"/>
      <c r="I1" s="26"/>
      <c r="J1" s="26"/>
      <c r="K1" s="26"/>
      <c r="L1" s="26"/>
      <c r="M1" s="26"/>
      <c r="N1" s="26"/>
      <c r="O1" s="26"/>
      <c r="P1" s="26"/>
      <c r="Q1" s="26"/>
      <c r="R1" s="26"/>
      <c r="S1" s="26"/>
      <c r="T1" s="26"/>
      <c r="U1" s="26"/>
      <c r="V1" s="26"/>
      <c r="W1" s="26"/>
      <c r="X1" s="26"/>
      <c r="Y1" s="26"/>
      <c r="Z1" s="26"/>
      <c r="AA1" s="26"/>
      <c r="AB1" s="26"/>
    </row>
    <row r="2" spans="1:28" ht="15" customHeight="1" x14ac:dyDescent="0.25">
      <c r="A2" s="84"/>
      <c r="B2" s="84"/>
      <c r="C2" s="84"/>
      <c r="D2" s="84"/>
      <c r="E2" s="84"/>
      <c r="F2" s="84"/>
      <c r="G2" s="84"/>
      <c r="H2" s="84"/>
      <c r="I2" s="27"/>
      <c r="J2" s="27"/>
      <c r="K2" s="27"/>
      <c r="L2" s="27"/>
      <c r="M2" s="27"/>
      <c r="N2" s="27"/>
      <c r="O2" s="27"/>
      <c r="P2" s="27"/>
      <c r="Q2" s="27"/>
      <c r="R2" s="27"/>
      <c r="S2" s="27"/>
      <c r="T2" s="27"/>
      <c r="U2" s="27"/>
      <c r="V2" s="27"/>
      <c r="W2" s="27"/>
      <c r="X2" s="27"/>
      <c r="Y2" s="27"/>
      <c r="Z2" s="27"/>
      <c r="AA2" s="27"/>
      <c r="AB2" s="27"/>
    </row>
    <row r="3" spans="1:28" ht="15" customHeight="1" x14ac:dyDescent="0.25">
      <c r="A3" s="84"/>
      <c r="B3" s="84"/>
      <c r="C3" s="84"/>
      <c r="D3" s="84"/>
      <c r="E3" s="84"/>
      <c r="F3" s="84"/>
      <c r="G3" s="84"/>
      <c r="H3" s="84"/>
      <c r="I3" s="27"/>
      <c r="J3" s="27"/>
      <c r="K3" s="27"/>
      <c r="L3" s="27"/>
      <c r="M3" s="27"/>
      <c r="N3" s="27"/>
      <c r="O3" s="27"/>
      <c r="P3" s="27"/>
      <c r="Q3" s="27"/>
      <c r="R3" s="27"/>
      <c r="S3" s="27"/>
      <c r="T3" s="27"/>
      <c r="U3" s="27"/>
      <c r="V3" s="27"/>
      <c r="W3" s="27"/>
      <c r="X3" s="27"/>
      <c r="Y3" s="27"/>
      <c r="Z3" s="27"/>
      <c r="AA3" s="27"/>
      <c r="AB3" s="27"/>
    </row>
    <row r="4" spans="1:28" x14ac:dyDescent="0.25">
      <c r="A4" s="38" t="s">
        <v>88</v>
      </c>
      <c r="B4" s="24">
        <v>2006</v>
      </c>
      <c r="C4" s="2"/>
      <c r="D4" s="44" t="s">
        <v>168</v>
      </c>
      <c r="E4" s="48"/>
      <c r="F4" s="48"/>
      <c r="G4" s="48"/>
      <c r="H4" s="48"/>
      <c r="I4" s="48"/>
      <c r="J4" s="48"/>
      <c r="K4" s="48"/>
      <c r="L4" s="2"/>
      <c r="M4" s="69" t="s">
        <v>93</v>
      </c>
      <c r="N4" s="70"/>
      <c r="O4" s="70"/>
      <c r="P4" s="70"/>
      <c r="Q4" s="70"/>
      <c r="R4" s="71"/>
      <c r="S4" s="2"/>
      <c r="T4" s="76" t="s">
        <v>115</v>
      </c>
      <c r="U4" s="77"/>
      <c r="V4" s="2"/>
      <c r="W4" s="76" t="s">
        <v>116</v>
      </c>
      <c r="X4" s="77"/>
      <c r="Y4" s="2"/>
      <c r="Z4" s="80" t="s">
        <v>117</v>
      </c>
      <c r="AA4" s="81"/>
      <c r="AB4" s="2"/>
    </row>
    <row r="5" spans="1:28" ht="15" customHeight="1" x14ac:dyDescent="0.25">
      <c r="A5" s="38" t="s">
        <v>150</v>
      </c>
      <c r="B5" s="24">
        <v>2025</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35</v>
      </c>
      <c r="Q5" s="28">
        <v>2021</v>
      </c>
      <c r="R5" s="29" cm="1">
        <f t="array" ref="R5">SUMPRODUCT(--(YEAR('OBD File'!$A$3:$A$2000)=$Q5))</f>
        <v>2</v>
      </c>
      <c r="S5" s="2"/>
      <c r="T5" s="78"/>
      <c r="U5" s="79"/>
      <c r="V5" s="2"/>
      <c r="W5" s="78"/>
      <c r="X5" s="79"/>
      <c r="Y5" s="2"/>
      <c r="Z5" s="82"/>
      <c r="AA5" s="83"/>
      <c r="AB5" s="2"/>
    </row>
    <row r="6" spans="1:28" ht="15" customHeight="1" x14ac:dyDescent="0.25">
      <c r="A6" s="38" t="s">
        <v>89</v>
      </c>
      <c r="B6" s="24" t="s">
        <v>91</v>
      </c>
      <c r="C6" s="2"/>
      <c r="D6" s="24">
        <f>D10+D14+D18+D22</f>
        <v>127</v>
      </c>
      <c r="E6" s="24">
        <f t="shared" ref="E6:H6" si="0">E10+E14+E18+E22</f>
        <v>33</v>
      </c>
      <c r="F6" s="24">
        <f t="shared" si="0"/>
        <v>70</v>
      </c>
      <c r="G6" s="24">
        <f t="shared" si="0"/>
        <v>20</v>
      </c>
      <c r="H6" s="24">
        <f t="shared" si="0"/>
        <v>22</v>
      </c>
      <c r="I6" s="55">
        <f>SUM(D6:H6)</f>
        <v>272</v>
      </c>
      <c r="J6" s="56">
        <f>(2*(D6+E6)+F6)/(2*I6)</f>
        <v>0.71691176470588236</v>
      </c>
      <c r="K6" s="56">
        <f>(2*(G6+H6)+F6)/(2*I6)</f>
        <v>0.28308823529411764</v>
      </c>
      <c r="L6" s="2"/>
      <c r="M6" s="28">
        <v>2002</v>
      </c>
      <c r="N6" s="29" cm="1">
        <f t="array" ref="N6">SUMPRODUCT(--(YEAR('OBD File'!$A$3:$A$2000)=$M6))</f>
        <v>0</v>
      </c>
      <c r="O6" s="28">
        <v>2012</v>
      </c>
      <c r="P6" s="29" cm="1">
        <f t="array" ref="P6">SUMPRODUCT(--(YEAR('OBD File'!$A$3:$A$2000)=$O6))</f>
        <v>38</v>
      </c>
      <c r="Q6" s="28">
        <v>2022</v>
      </c>
      <c r="R6" s="29" cm="1">
        <f t="array" ref="R6">SUMPRODUCT(--(YEAR('OBD File'!$A$3:$A$2000)=$Q6))</f>
        <v>6</v>
      </c>
      <c r="S6" s="2"/>
      <c r="T6" s="65" t="s">
        <v>119</v>
      </c>
      <c r="U6" s="66"/>
      <c r="V6" s="32">
        <f>COUNTIFS('DOR Games'!G2:G4993,"WDS Antietam")</f>
        <v>60</v>
      </c>
      <c r="W6" s="65" t="s">
        <v>119</v>
      </c>
      <c r="X6" s="66"/>
      <c r="Y6" s="32">
        <f>COUNTIFS('DOR Games'!G2:G4994,"TS Antietam")</f>
        <v>0</v>
      </c>
      <c r="Z6" s="65" t="s">
        <v>120</v>
      </c>
      <c r="AA6" s="66"/>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14</v>
      </c>
      <c r="Q7" s="28">
        <v>2023</v>
      </c>
      <c r="R7" s="29" cm="1">
        <f t="array" ref="R7">SUMPRODUCT(--(YEAR('OBD File'!$A$3:$A$2000)=$Q7))</f>
        <v>12</v>
      </c>
      <c r="S7" s="2"/>
      <c r="T7" s="65" t="s">
        <v>121</v>
      </c>
      <c r="U7" s="66"/>
      <c r="V7" s="32">
        <f>COUNTIFS('DOR Games'!G2:G4994,"WDS Atlanta")</f>
        <v>14</v>
      </c>
      <c r="W7" s="65" t="s">
        <v>122</v>
      </c>
      <c r="X7" s="66"/>
      <c r="Y7" s="32">
        <f>COUNTIFS('DOR Games'!G2:G4994,"TS Bull Run")</f>
        <v>0</v>
      </c>
      <c r="Z7" s="65" t="s">
        <v>177</v>
      </c>
      <c r="AA7" s="66"/>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8</v>
      </c>
      <c r="Q8" s="28">
        <v>2024</v>
      </c>
      <c r="R8" s="29" cm="1">
        <f t="array" ref="R8">SUMPRODUCT(--(YEAR('OBD File'!$A$3:$A$2000)=$Q8))</f>
        <v>7</v>
      </c>
      <c r="S8" s="2"/>
      <c r="T8" s="65" t="s">
        <v>124</v>
      </c>
      <c r="U8" s="66"/>
      <c r="V8" s="32">
        <f>COUNTIFS('DOR Games'!G2:G4995,"WDS Chancellorsville")</f>
        <v>16</v>
      </c>
      <c r="W8" s="65" t="s">
        <v>125</v>
      </c>
      <c r="X8" s="66"/>
      <c r="Y8" s="32">
        <f>COUNTIFS('DOR Games'!G2:G4995,"TS Chickamauga")</f>
        <v>1</v>
      </c>
      <c r="Z8" s="65" t="s">
        <v>123</v>
      </c>
      <c r="AA8" s="66"/>
      <c r="AB8" s="32">
        <f>COUNTIFS('DOR Games'!$G:$G,"MATRIX- Forge of Freedom")</f>
        <v>0</v>
      </c>
    </row>
    <row r="9" spans="1:28" ht="15" customHeight="1" x14ac:dyDescent="0.25">
      <c r="A9" s="40" t="s">
        <v>152</v>
      </c>
      <c r="B9" s="58">
        <f>SUM(B10:B11)</f>
        <v>3431.6750000000002</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0</v>
      </c>
      <c r="Q9" s="28">
        <v>2025</v>
      </c>
      <c r="R9" s="29" cm="1">
        <f t="array" ref="R9">SUMPRODUCT(--(YEAR('OBD File'!$A$3:$A$2000)=$Q9))</f>
        <v>4</v>
      </c>
      <c r="S9" s="2"/>
      <c r="T9" s="65" t="s">
        <v>125</v>
      </c>
      <c r="U9" s="66"/>
      <c r="V9" s="32">
        <f>COUNTIFS('DOR Games'!G2:G4996,"WDS Chickamauga")</f>
        <v>17</v>
      </c>
      <c r="W9" s="65" t="s">
        <v>129</v>
      </c>
      <c r="X9" s="66"/>
      <c r="Y9" s="32">
        <f>COUNTIFS('DOR Games'!G2:G4996,"TS Gettysburg")</f>
        <v>1</v>
      </c>
      <c r="Z9" s="65" t="s">
        <v>126</v>
      </c>
      <c r="AA9" s="66"/>
      <c r="AB9" s="32">
        <f>COUNTIFS('DOR Games'!$G:$G,"War Between The States (WBTS)")</f>
        <v>0</v>
      </c>
    </row>
    <row r="10" spans="1:28" x14ac:dyDescent="0.25">
      <c r="A10" s="41" t="s">
        <v>94</v>
      </c>
      <c r="B10" s="59">
        <f>'OBD File'!D3</f>
        <v>1771.675</v>
      </c>
      <c r="C10" s="2"/>
      <c r="D10" s="24">
        <f>'DOR Games'!BI4</f>
        <v>101</v>
      </c>
      <c r="E10" s="24">
        <f>'DOR Games'!BJ4</f>
        <v>27</v>
      </c>
      <c r="F10" s="24">
        <f>'DOR Games'!BK4</f>
        <v>36</v>
      </c>
      <c r="G10" s="24">
        <f>'DOR Games'!BL4</f>
        <v>8</v>
      </c>
      <c r="H10" s="24">
        <f>'DOR Games'!BM4</f>
        <v>12</v>
      </c>
      <c r="I10" s="55">
        <f>SUM(D10:H10)</f>
        <v>184</v>
      </c>
      <c r="J10" s="56">
        <f>(2*(D10+E10)+F10)/(2*I10)</f>
        <v>0.79347826086956519</v>
      </c>
      <c r="K10" s="56">
        <f>(2*(G10+H10)+F10)/(2*I10)</f>
        <v>0.20652173913043478</v>
      </c>
      <c r="L10" s="2"/>
      <c r="M10" s="28">
        <v>2006</v>
      </c>
      <c r="N10" s="29" cm="1">
        <f t="array" ref="N10">SUMPRODUCT(--(YEAR('OBD File'!$A$3:$A$2000)=$M10))</f>
        <v>39</v>
      </c>
      <c r="O10" s="28">
        <v>2016</v>
      </c>
      <c r="P10" s="29" cm="1">
        <f t="array" ref="P10">SUMPRODUCT(--(YEAR('OBD File'!$A$3:$A$2000)=$O10))</f>
        <v>1</v>
      </c>
      <c r="Q10" s="28">
        <v>2026</v>
      </c>
      <c r="R10" s="29" cm="1">
        <f t="array" ref="R10">SUMPRODUCT(--(YEAR('OBD File'!$A$3:$A$2000)=$Q10))</f>
        <v>0</v>
      </c>
      <c r="S10" s="2"/>
      <c r="T10" s="65" t="s">
        <v>130</v>
      </c>
      <c r="U10" s="66"/>
      <c r="V10" s="32">
        <f>COUNTIFS('DOR Games'!G2:G4997,"WDS Corinth")</f>
        <v>5</v>
      </c>
      <c r="W10" s="65" t="s">
        <v>131</v>
      </c>
      <c r="X10" s="66"/>
      <c r="Y10" s="32">
        <f>COUNTIFS('DOR Games'!G2:G4997,"TS Shiloh")</f>
        <v>0</v>
      </c>
      <c r="Z10" s="2"/>
      <c r="AA10" s="2"/>
      <c r="AB10" s="2"/>
    </row>
    <row r="11" spans="1:28" x14ac:dyDescent="0.25">
      <c r="A11" s="41" t="s">
        <v>95</v>
      </c>
      <c r="B11" s="59">
        <f>'OBD File'!M3</f>
        <v>1660</v>
      </c>
      <c r="C11" s="2"/>
      <c r="D11" s="2"/>
      <c r="E11" s="2"/>
      <c r="F11" s="2"/>
      <c r="G11" s="2"/>
      <c r="H11" s="2"/>
      <c r="I11" s="2"/>
      <c r="J11" s="2"/>
      <c r="K11" s="2"/>
      <c r="L11" s="2"/>
      <c r="M11" s="28">
        <v>2007</v>
      </c>
      <c r="N11" s="29" cm="1">
        <f t="array" ref="N11">SUMPRODUCT(--(YEAR('OBD File'!$A$3:$A$2000)=$M11))</f>
        <v>39</v>
      </c>
      <c r="O11" s="28">
        <v>2017</v>
      </c>
      <c r="P11" s="29" cm="1">
        <f t="array" ref="P11">SUMPRODUCT(--(YEAR('OBD File'!$A$3:$A$2000)=$O11))</f>
        <v>2</v>
      </c>
      <c r="Q11" s="28">
        <v>2027</v>
      </c>
      <c r="R11" s="29" cm="1">
        <f t="array" ref="R11">SUMPRODUCT(--(YEAR('OBD File'!$A$3:$A$2000)=$Q11))</f>
        <v>0</v>
      </c>
      <c r="S11" s="2"/>
      <c r="T11" s="65" t="s">
        <v>132</v>
      </c>
      <c r="U11" s="66"/>
      <c r="V11" s="32">
        <f>COUNTIFS('DOR Games'!G2:G4998,"WDS Civil War Battles")</f>
        <v>0</v>
      </c>
      <c r="W11" s="2"/>
      <c r="X11" s="2"/>
      <c r="Y11" s="2"/>
      <c r="Z11" s="2"/>
      <c r="AA11" s="2"/>
      <c r="AB11" s="2"/>
    </row>
    <row r="12" spans="1:28" x14ac:dyDescent="0.25">
      <c r="A12" s="69" t="s">
        <v>97</v>
      </c>
      <c r="B12" s="71"/>
      <c r="C12" s="2"/>
      <c r="D12" s="49" t="s">
        <v>118</v>
      </c>
      <c r="E12" s="50"/>
      <c r="F12" s="50"/>
      <c r="G12" s="50"/>
      <c r="H12" s="50"/>
      <c r="I12" s="50"/>
      <c r="J12" s="50"/>
      <c r="K12" s="50"/>
      <c r="L12" s="2"/>
      <c r="M12" s="28">
        <v>2008</v>
      </c>
      <c r="N12" s="29" cm="1">
        <f t="array" ref="N12">SUMPRODUCT(--(YEAR('OBD File'!$A$3:$A$2000)=$M12))</f>
        <v>15</v>
      </c>
      <c r="O12" s="28">
        <v>2018</v>
      </c>
      <c r="P12" s="29" cm="1">
        <f t="array" ref="P12">SUMPRODUCT(--(YEAR('OBD File'!$A$3:$A$2000)=$O12))</f>
        <v>0</v>
      </c>
      <c r="Q12" s="28">
        <v>2028</v>
      </c>
      <c r="R12" s="29" cm="1">
        <f t="array" ref="R12">SUMPRODUCT(--(YEAR('OBD File'!$A$3:$A$2000)=$Q12))</f>
        <v>0</v>
      </c>
      <c r="S12" s="2"/>
      <c r="T12" s="65" t="s">
        <v>133</v>
      </c>
      <c r="U12" s="66"/>
      <c r="V12" s="32">
        <f>COUNTIFS('DOR Games'!G2:G4998,"WDS Forgotten")</f>
        <v>3</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30</v>
      </c>
      <c r="O13" s="28">
        <v>2019</v>
      </c>
      <c r="P13" s="29" cm="1">
        <f t="array" ref="P13">SUMPRODUCT(--(YEAR('OBD File'!$A$3:$A$2000)=$O13))</f>
        <v>3</v>
      </c>
      <c r="Q13" s="28">
        <v>2029</v>
      </c>
      <c r="R13" s="29" cm="1">
        <f t="array" ref="R13">SUMPRODUCT(--(YEAR('OBD File'!$A$3:$A$2000)=$Q13))</f>
        <v>0</v>
      </c>
      <c r="S13" s="2"/>
      <c r="T13" s="65" t="s">
        <v>134</v>
      </c>
      <c r="U13" s="66"/>
      <c r="V13" s="32">
        <f>COUNTIFS('DOR Games'!G2:G4999,"WDS Franklin")</f>
        <v>9</v>
      </c>
      <c r="W13" s="2"/>
      <c r="X13" s="2"/>
      <c r="Y13" s="2"/>
      <c r="Z13" s="2"/>
      <c r="AA13" s="2"/>
      <c r="AB13" s="2"/>
    </row>
    <row r="14" spans="1:28" ht="15" customHeight="1" x14ac:dyDescent="0.25">
      <c r="A14" s="30" t="s">
        <v>99</v>
      </c>
      <c r="B14" s="31">
        <v>30</v>
      </c>
      <c r="C14" s="2"/>
      <c r="D14" s="24">
        <f>'DOR Games'!BI9</f>
        <v>25</v>
      </c>
      <c r="E14" s="24">
        <f>'DOR Games'!BJ9</f>
        <v>5</v>
      </c>
      <c r="F14" s="24">
        <f>'DOR Games'!BK9</f>
        <v>31</v>
      </c>
      <c r="G14" s="24">
        <f>'DOR Games'!BL9</f>
        <v>10</v>
      </c>
      <c r="H14" s="24">
        <f>'DOR Games'!BM9</f>
        <v>4</v>
      </c>
      <c r="I14" s="55">
        <f>SUM(D14:H14)</f>
        <v>75</v>
      </c>
      <c r="J14" s="56">
        <f>(2*(D14+E14)+F14)/(2*I14)</f>
        <v>0.60666666666666669</v>
      </c>
      <c r="K14" s="56">
        <f>(2*(G14+H14)+F14)/(2*I14)</f>
        <v>0.39333333333333331</v>
      </c>
      <c r="L14" s="2"/>
      <c r="M14" s="28">
        <v>2010</v>
      </c>
      <c r="N14" s="29" cm="1">
        <f t="array" ref="N14">SUMPRODUCT(--(YEAR('OBD File'!$A$3:$A$2000)=$M14))</f>
        <v>14</v>
      </c>
      <c r="O14" s="28">
        <v>2020</v>
      </c>
      <c r="P14" s="29" cm="1">
        <f t="array" ref="P14">SUMPRODUCT(--(YEAR('OBD File'!$A$3:$A$2000)=$O14))</f>
        <v>4</v>
      </c>
      <c r="Q14" s="28">
        <v>2030</v>
      </c>
      <c r="R14" s="29" cm="1">
        <f t="array" ref="R14">SUMPRODUCT(--(YEAR('OBD File'!$A$3:$A$2000)=$Q14))</f>
        <v>0</v>
      </c>
      <c r="S14" s="2"/>
      <c r="T14" s="65" t="s">
        <v>129</v>
      </c>
      <c r="U14" s="66"/>
      <c r="V14" s="32">
        <f>COUNTIFS('DOR Games'!G2:G5000,"WDS Gettysburg")</f>
        <v>50</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67" t="s">
        <v>111</v>
      </c>
      <c r="Q15" s="68"/>
      <c r="R15" s="24">
        <f>SUM(N5:N14,P5:P14,R5:R14)</f>
        <v>273</v>
      </c>
      <c r="S15" s="2"/>
      <c r="T15" s="65" t="s">
        <v>136</v>
      </c>
      <c r="U15" s="66"/>
      <c r="V15" s="32">
        <f>COUNTIFS('DOR Games'!G2:G5001,"WDS Overland")</f>
        <v>0</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65" t="s">
        <v>138</v>
      </c>
      <c r="U16" s="66"/>
      <c r="V16" s="32">
        <f>COUNTIFS('DOR Games'!G2:G5002,"WDS Ozark")</f>
        <v>16</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9" t="s">
        <v>114</v>
      </c>
      <c r="N17" s="70"/>
      <c r="O17" s="70"/>
      <c r="P17" s="70"/>
      <c r="Q17" s="70"/>
      <c r="R17" s="71"/>
      <c r="S17" s="2"/>
      <c r="T17" s="65" t="s">
        <v>141</v>
      </c>
      <c r="U17" s="66"/>
      <c r="V17" s="32">
        <f>COUNTIFS('DOR Games'!G2:G5003,"WDS Peninsula")</f>
        <v>6</v>
      </c>
      <c r="W17" s="2"/>
      <c r="X17" s="2"/>
      <c r="Y17" s="2"/>
      <c r="Z17" s="2"/>
      <c r="AA17" s="2"/>
      <c r="AB17" s="2"/>
    </row>
    <row r="18" spans="1:28" x14ac:dyDescent="0.25">
      <c r="A18" s="30" t="s">
        <v>103</v>
      </c>
      <c r="B18" s="31">
        <v>75</v>
      </c>
      <c r="C18" s="2"/>
      <c r="D18" s="24">
        <f>'DOR Games'!BU12</f>
        <v>1</v>
      </c>
      <c r="E18" s="24">
        <f>'DOR Games'!BU13</f>
        <v>1</v>
      </c>
      <c r="F18" s="24">
        <f>'DOR Games'!BU14</f>
        <v>1</v>
      </c>
      <c r="G18" s="24">
        <f>'DOR Games'!BU15</f>
        <v>1</v>
      </c>
      <c r="H18" s="24">
        <f>'DOR Games'!BU16</f>
        <v>6</v>
      </c>
      <c r="I18" s="55">
        <f>SUM(D18:H18)</f>
        <v>10</v>
      </c>
      <c r="J18" s="56">
        <f>(2*(D18+E18)+F18)/(2*I18)</f>
        <v>0.25</v>
      </c>
      <c r="K18" s="56">
        <f>(2*(G18+H18)+F18)/(2*I18)</f>
        <v>0.75</v>
      </c>
      <c r="L18" s="2"/>
      <c r="M18" s="28">
        <v>2001</v>
      </c>
      <c r="N18" s="29" cm="1">
        <f t="array" ref="N18">SUMPRODUCT(--(YEAR('DOR Games'!$J$2:$J$5000)=2001),'DOR Games'!$K$2:$K$5000)</f>
        <v>0</v>
      </c>
      <c r="O18" s="28">
        <v>2011</v>
      </c>
      <c r="P18" s="29" cm="1">
        <f t="array" ref="P18">SUMPRODUCT(--(YEAR('DOR Games'!$J$2:$J$5000)=2011),'DOR Games'!$K$2:$K$5000)</f>
        <v>802</v>
      </c>
      <c r="Q18" s="28">
        <v>2021</v>
      </c>
      <c r="R18" s="29" cm="1">
        <f t="array" ref="R18">SUMPRODUCT(--(YEAR('DOR Games'!$J$2:$J$5000)=2021),'DOR Games'!$K$2:$K$5000)</f>
        <v>38</v>
      </c>
      <c r="S18" s="2"/>
      <c r="T18" s="65" t="s">
        <v>143</v>
      </c>
      <c r="U18" s="66"/>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860</v>
      </c>
      <c r="Q19" s="28">
        <v>2022</v>
      </c>
      <c r="R19" s="29" cm="1">
        <f t="array" ref="R19">SUMPRODUCT(--(YEAR('DOR Games'!$J$2:$J$5000)=2022),'DOR Games'!$K$2:$K$5000)</f>
        <v>189</v>
      </c>
      <c r="S19" s="2"/>
      <c r="T19" s="65" t="s">
        <v>146</v>
      </c>
      <c r="U19" s="66"/>
      <c r="V19" s="32">
        <f>COUNTIFS('DOR Games'!G2:G5005,"WDS Shenandoah")</f>
        <v>2</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529</v>
      </c>
      <c r="Q20" s="28">
        <v>2023</v>
      </c>
      <c r="R20" s="29" cm="1">
        <f t="array" ref="R20">SUMPRODUCT(--(YEAR('DOR Games'!$J$2:$J$5000)=2023),'DOR Games'!$K$2:$K$5000)</f>
        <v>654</v>
      </c>
      <c r="S20" s="2"/>
      <c r="T20" s="65" t="s">
        <v>131</v>
      </c>
      <c r="U20" s="66"/>
      <c r="V20" s="32">
        <f>COUNTIFS('DOR Games'!G2:G5006,"WDS Shiloh")</f>
        <v>47</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345</v>
      </c>
      <c r="Q21" s="28">
        <v>2024</v>
      </c>
      <c r="R21" s="29" cm="1">
        <f t="array" ref="R21">SUMPRODUCT(--(YEAR('DOR Games'!$J$2:$J$5000)=2024),'DOR Games'!$K$2:$K$5000)</f>
        <v>388</v>
      </c>
      <c r="S21" s="2"/>
      <c r="T21" s="65" t="s">
        <v>149</v>
      </c>
      <c r="U21" s="66"/>
      <c r="V21" s="32">
        <f>COUNTIFS('DOR Games'!G2:G5007,"WDS Vicksburg")</f>
        <v>26</v>
      </c>
      <c r="W21" s="2"/>
      <c r="X21" s="2"/>
      <c r="Y21" s="2"/>
      <c r="Z21" s="67" t="s">
        <v>111</v>
      </c>
      <c r="AA21" s="68"/>
      <c r="AB21" s="37">
        <f>SUM(V6:V21,Y6:Y10,AB6:AB8)</f>
        <v>273</v>
      </c>
    </row>
    <row r="22" spans="1:28" x14ac:dyDescent="0.25">
      <c r="A22" s="30" t="s">
        <v>113</v>
      </c>
      <c r="B22" s="31">
        <v>600</v>
      </c>
      <c r="C22" s="2"/>
      <c r="D22" s="24">
        <f>'DOR Games'!BU25</f>
        <v>0</v>
      </c>
      <c r="E22" s="24">
        <f>'DOR Games'!BU26</f>
        <v>0</v>
      </c>
      <c r="F22" s="24">
        <f>'DOR Games'!BU27</f>
        <v>2</v>
      </c>
      <c r="G22" s="24">
        <f>'DOR Games'!BU28</f>
        <v>1</v>
      </c>
      <c r="H22" s="24">
        <f>'DOR Games'!BU29</f>
        <v>0</v>
      </c>
      <c r="I22" s="55">
        <f>SUM(D22:H22)</f>
        <v>3</v>
      </c>
      <c r="J22" s="56">
        <f>(2*(D22+E22)+F22)/(2*I22)</f>
        <v>0.33333333333333331</v>
      </c>
      <c r="K22" s="56">
        <f>(2*(G22+H22)+F22)/(2*I22)</f>
        <v>0.66666666666666663</v>
      </c>
      <c r="L22" s="2"/>
      <c r="M22" s="28">
        <v>2005</v>
      </c>
      <c r="N22" s="29" cm="1">
        <f t="array" ref="N22">SUMPRODUCT(--(YEAR('DOR Games'!$J$2:$J$5000)=2005),'DOR Games'!$K$2:$K$5000)</f>
        <v>0</v>
      </c>
      <c r="O22" s="28">
        <v>2015</v>
      </c>
      <c r="P22" s="29" cm="1">
        <f t="array" ref="P22">SUMPRODUCT(--(YEAR('DOR Games'!$J$2:$J$5000)=2015),'DOR Games'!$K$2:$K$5000)</f>
        <v>70</v>
      </c>
      <c r="Q22" s="28">
        <v>2025</v>
      </c>
      <c r="R22" s="29" cm="1">
        <f t="array" ref="R22">SUMPRODUCT(--(YEAR('DOR Games'!$J$2:$J$5000)=2025),'DOR Games'!$K$2:$K$5000)</f>
        <v>155</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572</v>
      </c>
      <c r="O23" s="28">
        <v>2016</v>
      </c>
      <c r="P23" s="29" cm="1">
        <f t="array" ref="P23">SUMPRODUCT(--(YEAR('DOR Games'!$J$2:$J$5000)=2016),'DOR Games'!$K$2:$K$5000)</f>
        <v>84</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854</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366</v>
      </c>
      <c r="O25" s="28">
        <v>2018</v>
      </c>
      <c r="P25" s="29" cm="1">
        <f t="array" ref="P25">SUMPRODUCT(--(YEAR('DOR Games'!$J$2:$J$5000)=2018),'DOR Games'!$K$2:$K$5000)</f>
        <v>33</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2" t="s">
        <v>167</v>
      </c>
      <c r="J26" s="72"/>
      <c r="K26" s="72"/>
      <c r="L26" s="2"/>
      <c r="M26" s="28">
        <v>2009</v>
      </c>
      <c r="N26" s="29" cm="1">
        <f t="array" ref="N26">SUMPRODUCT(--(YEAR('DOR Games'!$J$2:$J$5000)=2009),'DOR Games'!$K$2:$K$5000)</f>
        <v>488</v>
      </c>
      <c r="O26" s="28">
        <v>2019</v>
      </c>
      <c r="P26" s="29" cm="1">
        <f t="array" ref="P26">SUMPRODUCT(--(YEAR('DOR Games'!$J$2:$J$5000)=2019),'DOR Games'!$K$2:$K$5000)</f>
        <v>65</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273</v>
      </c>
      <c r="K27" s="2"/>
      <c r="L27" s="2"/>
      <c r="M27" s="28">
        <v>2010</v>
      </c>
      <c r="N27" s="29" cm="1">
        <f t="array" ref="N27">SUMPRODUCT(--(YEAR('DOR Games'!$J$2:$J$5000)=2010),'DOR Games'!$K$2:$K$5000)</f>
        <v>307</v>
      </c>
      <c r="O27" s="28">
        <v>2020</v>
      </c>
      <c r="P27" s="29" cm="1">
        <f t="array" ref="P27">SUMPRODUCT(--(YEAR('DOR Games'!$J$2:$J$5000)=2020),'DOR Games'!$K$2:$K$5000)</f>
        <v>57</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3" t="s">
        <v>145</v>
      </c>
      <c r="E29" s="74"/>
      <c r="F29" s="74"/>
      <c r="G29" s="74"/>
      <c r="H29" s="75"/>
      <c r="I29" s="61">
        <f>SUM('DOR Games'!K:K)</f>
        <v>6856</v>
      </c>
      <c r="J29" s="2"/>
      <c r="K29" s="2"/>
      <c r="L29" s="2"/>
      <c r="M29" s="69" t="s">
        <v>135</v>
      </c>
      <c r="N29" s="70"/>
      <c r="O29" s="70"/>
      <c r="P29" s="70"/>
      <c r="Q29" s="70"/>
      <c r="R29" s="71"/>
      <c r="S29" s="2"/>
      <c r="T29" s="2"/>
      <c r="U29" s="2"/>
      <c r="V29" s="2"/>
      <c r="W29" s="2"/>
      <c r="X29" s="2"/>
      <c r="Y29" s="2"/>
      <c r="Z29" s="2"/>
      <c r="AA29" s="2"/>
      <c r="AB29" s="2"/>
    </row>
    <row r="30" spans="1:28" x14ac:dyDescent="0.25">
      <c r="A30" s="2"/>
      <c r="B30" s="2"/>
      <c r="C30" s="2"/>
      <c r="D30" s="69" t="s">
        <v>170</v>
      </c>
      <c r="E30" s="70"/>
      <c r="F30" s="70"/>
      <c r="G30" s="70"/>
      <c r="H30" s="71"/>
      <c r="I30" s="35">
        <f>'DOR Games'!BE37</f>
        <v>4813</v>
      </c>
      <c r="J30" s="2"/>
      <c r="K30" s="2"/>
      <c r="L30" s="2"/>
      <c r="M30" s="2"/>
      <c r="N30" s="2"/>
      <c r="O30" s="33" t="s">
        <v>137</v>
      </c>
      <c r="P30" s="34">
        <f>COUNTIFS('DOR Games'!$K$2:$K$5000,"&lt;10")</f>
        <v>23</v>
      </c>
      <c r="Q30" s="2"/>
      <c r="R30" s="2"/>
      <c r="S30" s="2"/>
      <c r="T30" s="2"/>
      <c r="U30" s="2"/>
      <c r="V30" s="2"/>
      <c r="W30" s="2"/>
      <c r="X30" s="2"/>
      <c r="Y30" s="2"/>
      <c r="Z30" s="2"/>
      <c r="AA30" s="2"/>
      <c r="AB30" s="2"/>
    </row>
    <row r="31" spans="1:28" x14ac:dyDescent="0.25">
      <c r="A31" s="2"/>
      <c r="B31" s="2"/>
      <c r="C31" s="2"/>
      <c r="D31" s="69" t="s">
        <v>171</v>
      </c>
      <c r="E31" s="70"/>
      <c r="F31" s="70"/>
      <c r="G31" s="70"/>
      <c r="H31" s="71"/>
      <c r="I31" s="35">
        <f>'DOR Games'!BE38</f>
        <v>1528</v>
      </c>
      <c r="J31" s="2"/>
      <c r="K31" s="2"/>
      <c r="L31" s="2"/>
      <c r="M31" s="2"/>
      <c r="N31" s="2"/>
      <c r="O31" s="33" t="s">
        <v>139</v>
      </c>
      <c r="P31" s="34">
        <f>COUNTIFS('DOR Games'!$K$2:$K$5000,"&gt;=10",'DOR Games'!$K$2:$K$5000,"&lt;=49")</f>
        <v>229</v>
      </c>
      <c r="Q31" s="2"/>
      <c r="R31" s="2"/>
      <c r="S31" s="2"/>
      <c r="T31" s="2"/>
      <c r="U31" s="2"/>
      <c r="V31" s="2"/>
      <c r="W31" s="2"/>
      <c r="X31" s="2"/>
      <c r="Y31" s="2"/>
      <c r="Z31" s="2"/>
      <c r="AA31" s="2"/>
      <c r="AB31" s="2"/>
    </row>
    <row r="32" spans="1:28" x14ac:dyDescent="0.25">
      <c r="A32" s="2"/>
      <c r="B32" s="2"/>
      <c r="C32" s="2"/>
      <c r="D32" s="69" t="s">
        <v>172</v>
      </c>
      <c r="E32" s="70"/>
      <c r="F32" s="70"/>
      <c r="G32" s="70"/>
      <c r="H32" s="71"/>
      <c r="I32" s="35">
        <f>'DOR Games'!BE39</f>
        <v>462</v>
      </c>
      <c r="J32" s="2"/>
      <c r="K32" s="2"/>
      <c r="L32" s="2"/>
      <c r="M32" s="2"/>
      <c r="N32" s="2"/>
      <c r="O32" s="33" t="s">
        <v>142</v>
      </c>
      <c r="P32" s="34">
        <f>COUNTIFS('DOR Games'!$K$2:$K$5000,"&gt;=50",'DOR Games'!$K$2:$K$5000,"&lt;=99")</f>
        <v>19</v>
      </c>
      <c r="Q32" s="2"/>
      <c r="R32" s="2"/>
      <c r="S32" s="2"/>
      <c r="T32" s="2"/>
      <c r="U32" s="2"/>
      <c r="V32" s="2"/>
      <c r="W32" s="2"/>
      <c r="X32" s="2"/>
      <c r="Y32" s="2"/>
      <c r="Z32" s="2"/>
      <c r="AA32" s="2"/>
      <c r="AB32" s="2"/>
    </row>
    <row r="33" spans="1:28" x14ac:dyDescent="0.25">
      <c r="A33" s="2"/>
      <c r="B33" s="2"/>
      <c r="C33" s="2"/>
      <c r="D33" s="69" t="s">
        <v>173</v>
      </c>
      <c r="E33" s="70"/>
      <c r="F33" s="70"/>
      <c r="G33" s="70"/>
      <c r="H33" s="71"/>
      <c r="I33" s="35">
        <f>'DOR Games'!BE40</f>
        <v>47</v>
      </c>
      <c r="J33" s="2"/>
      <c r="K33" s="2"/>
      <c r="L33" s="2"/>
      <c r="M33" s="2"/>
      <c r="N33" s="2"/>
      <c r="O33" s="33" t="s">
        <v>144</v>
      </c>
      <c r="P33" s="34">
        <f>COUNTIFS('DOR Games'!$K$2:$K$5000,"&gt;=100",'DOR Games'!$K$2:$K$5000,"&lt;=149")</f>
        <v>1</v>
      </c>
      <c r="Q33" s="2"/>
      <c r="R33" s="2"/>
      <c r="S33" s="2"/>
      <c r="T33" s="2"/>
      <c r="U33" s="2"/>
      <c r="V33" s="2"/>
      <c r="W33" s="2"/>
      <c r="X33" s="2"/>
      <c r="Y33" s="2"/>
      <c r="Z33" s="2"/>
      <c r="AA33" s="2"/>
      <c r="AB33" s="2"/>
    </row>
    <row r="34" spans="1:28" ht="15" customHeight="1" x14ac:dyDescent="0.25">
      <c r="A34" s="2"/>
      <c r="B34" s="2"/>
      <c r="C34" s="2"/>
      <c r="D34" s="69" t="s">
        <v>174</v>
      </c>
      <c r="E34" s="70"/>
      <c r="F34" s="70"/>
      <c r="G34" s="70"/>
      <c r="H34" s="71"/>
      <c r="I34" s="35">
        <f>'DOR Games'!BE41</f>
        <v>6</v>
      </c>
      <c r="J34" s="2"/>
      <c r="K34" s="2"/>
      <c r="L34" s="2"/>
      <c r="M34" s="2"/>
      <c r="N34" s="2"/>
      <c r="O34" s="33" t="s">
        <v>147</v>
      </c>
      <c r="P34" s="34">
        <f>COUNTIFS('DOR Games'!$K$2:$K$5000,"&gt;=150",'DOR Games'!$K$2:$K$5000,"&lt;=199")</f>
        <v>1</v>
      </c>
      <c r="Q34" s="2"/>
      <c r="R34" s="2"/>
      <c r="S34" s="2"/>
      <c r="T34" s="2"/>
      <c r="U34" s="2"/>
      <c r="V34" s="2"/>
      <c r="W34" s="2"/>
      <c r="X34" s="2"/>
      <c r="Y34" s="2"/>
      <c r="Z34" s="2"/>
      <c r="AA34" s="2"/>
      <c r="AB34" s="2"/>
    </row>
    <row r="35" spans="1:28" x14ac:dyDescent="0.25">
      <c r="A35" s="2"/>
      <c r="B35" s="2"/>
      <c r="C35" s="2"/>
      <c r="D35" s="69" t="s">
        <v>169</v>
      </c>
      <c r="E35" s="70"/>
      <c r="F35" s="70"/>
      <c r="G35" s="70"/>
      <c r="H35" s="71"/>
      <c r="I35" s="36">
        <f>I29/J27</f>
        <v>25.113553113553113</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9" t="s">
        <v>140</v>
      </c>
      <c r="E36" s="70"/>
      <c r="F36" s="70"/>
      <c r="G36" s="70"/>
      <c r="H36" s="71"/>
      <c r="I36" s="35">
        <f>'DOR Games'!BC4</f>
        <v>3687</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39" workbookViewId="0">
      <selection activeCell="G166" sqref="G166"/>
    </sheetView>
  </sheetViews>
  <sheetFormatPr defaultRowHeight="15" x14ac:dyDescent="0.25"/>
  <cols>
    <col min="1" max="1" width="11.28515625" bestFit="1" customWidth="1"/>
    <col min="2" max="2" width="15.7109375" customWidth="1"/>
    <col min="6" max="6" width="10.7109375" style="21" bestFit="1" customWidth="1"/>
    <col min="7" max="7" width="50.7109375" customWidth="1"/>
    <col min="8" max="8" width="6.7109375" customWidth="1"/>
  </cols>
  <sheetData>
    <row r="1" spans="1:14" x14ac:dyDescent="0.25">
      <c r="A1" s="91" t="s">
        <v>158</v>
      </c>
      <c r="B1" s="92"/>
      <c r="C1" s="92"/>
      <c r="D1" s="93"/>
      <c r="F1" s="91" t="s">
        <v>159</v>
      </c>
      <c r="G1" s="92"/>
      <c r="H1" s="92"/>
      <c r="I1" s="93"/>
      <c r="K1" s="69" t="s">
        <v>92</v>
      </c>
      <c r="L1" s="70"/>
      <c r="M1" s="70"/>
      <c r="N1" s="71"/>
    </row>
    <row r="2" spans="1:14" x14ac:dyDescent="0.25">
      <c r="A2" s="10" t="s">
        <v>160</v>
      </c>
      <c r="B2" s="10" t="s">
        <v>161</v>
      </c>
      <c r="C2" s="10" t="s">
        <v>162</v>
      </c>
      <c r="D2" s="11" t="s">
        <v>81</v>
      </c>
      <c r="F2" s="45" t="s">
        <v>160</v>
      </c>
      <c r="G2" s="45" t="s">
        <v>163</v>
      </c>
      <c r="H2" s="45" t="s">
        <v>162</v>
      </c>
      <c r="I2" s="11" t="s">
        <v>81</v>
      </c>
      <c r="K2" s="65" t="s">
        <v>94</v>
      </c>
      <c r="L2" s="66"/>
      <c r="M2" s="65" t="s">
        <v>95</v>
      </c>
      <c r="N2" s="66"/>
    </row>
    <row r="3" spans="1:14" x14ac:dyDescent="0.25">
      <c r="A3" s="16">
        <f>'DOR Games'!A2</f>
        <v>38725</v>
      </c>
      <c r="B3" s="16" t="str">
        <f>'DOR Games'!B2</f>
        <v>06Jan10099</v>
      </c>
      <c r="C3" s="46">
        <f>'DOR Games'!AI2</f>
        <v>30</v>
      </c>
      <c r="D3" s="47">
        <f>SUM($C$3:$C$5000)</f>
        <v>1771.675</v>
      </c>
      <c r="F3" s="16">
        <v>38778</v>
      </c>
      <c r="G3" s="21" t="s">
        <v>671</v>
      </c>
      <c r="H3" s="21">
        <v>3</v>
      </c>
      <c r="I3" s="47">
        <f>SUM(H3:H5000)</f>
        <v>1660</v>
      </c>
      <c r="K3" s="94">
        <f>D3</f>
        <v>1771.675</v>
      </c>
      <c r="L3" s="95"/>
      <c r="M3" s="94">
        <f>I3</f>
        <v>1660</v>
      </c>
      <c r="N3" s="95"/>
    </row>
    <row r="4" spans="1:14" x14ac:dyDescent="0.25">
      <c r="A4" s="16">
        <f>'DOR Games'!A3</f>
        <v>38748</v>
      </c>
      <c r="B4" s="16" t="str">
        <f>'DOR Games'!B3</f>
        <v>06Jan10193</v>
      </c>
      <c r="C4" s="46">
        <f>'DOR Games'!AI3</f>
        <v>2.56</v>
      </c>
      <c r="F4" s="16">
        <v>38793</v>
      </c>
      <c r="G4" s="21" t="s">
        <v>671</v>
      </c>
      <c r="H4" s="21">
        <v>5</v>
      </c>
      <c r="L4" s="85" t="s">
        <v>98</v>
      </c>
      <c r="M4" s="86"/>
    </row>
    <row r="5" spans="1:14" x14ac:dyDescent="0.25">
      <c r="A5" s="16">
        <f>'DOR Games'!A4</f>
        <v>38752</v>
      </c>
      <c r="B5" s="16" t="str">
        <f>'DOR Games'!B4</f>
        <v>06Feb10208</v>
      </c>
      <c r="C5" s="46">
        <f>'DOR Games'!AI4</f>
        <v>13.32</v>
      </c>
      <c r="F5" s="16">
        <v>38832</v>
      </c>
      <c r="G5" s="21" t="s">
        <v>672</v>
      </c>
      <c r="H5" s="21">
        <v>5</v>
      </c>
      <c r="L5" s="87">
        <f>SUM(K3+M3)</f>
        <v>3431.6750000000002</v>
      </c>
      <c r="M5" s="88"/>
    </row>
    <row r="6" spans="1:14" x14ac:dyDescent="0.25">
      <c r="A6" s="16">
        <f>'DOR Games'!A5</f>
        <v>38771</v>
      </c>
      <c r="B6" s="16" t="str">
        <f>'DOR Games'!B5</f>
        <v>06Feb10288</v>
      </c>
      <c r="C6" s="46">
        <f>'DOR Games'!AI5</f>
        <v>2.76</v>
      </c>
      <c r="F6" s="16">
        <v>38876</v>
      </c>
      <c r="G6" s="21" t="s">
        <v>672</v>
      </c>
      <c r="H6" s="21">
        <v>5</v>
      </c>
      <c r="L6" s="89"/>
      <c r="M6" s="90"/>
    </row>
    <row r="7" spans="1:14" x14ac:dyDescent="0.25">
      <c r="A7" s="16">
        <f>'DOR Games'!A6</f>
        <v>38771</v>
      </c>
      <c r="B7" s="16" t="str">
        <f>'DOR Games'!B6</f>
        <v>06Feb10289</v>
      </c>
      <c r="C7" s="46">
        <f>'DOR Games'!AI6</f>
        <v>3.3</v>
      </c>
      <c r="F7" s="16">
        <v>38889</v>
      </c>
      <c r="G7" s="21" t="s">
        <v>672</v>
      </c>
      <c r="H7" s="21">
        <v>5</v>
      </c>
    </row>
    <row r="8" spans="1:14" x14ac:dyDescent="0.25">
      <c r="A8" s="16">
        <f>'DOR Games'!A7</f>
        <v>38780</v>
      </c>
      <c r="B8" s="16" t="str">
        <f>'DOR Games'!B7</f>
        <v>06Mar10375</v>
      </c>
      <c r="C8" s="46">
        <f>'DOR Games'!AI7</f>
        <v>1.32</v>
      </c>
      <c r="F8" s="16">
        <v>39408</v>
      </c>
      <c r="G8" s="21" t="s">
        <v>673</v>
      </c>
      <c r="H8" s="21">
        <v>5</v>
      </c>
    </row>
    <row r="9" spans="1:14" x14ac:dyDescent="0.25">
      <c r="A9" s="16">
        <f>'DOR Games'!A8</f>
        <v>38782</v>
      </c>
      <c r="B9" s="16" t="str">
        <f>'DOR Games'!B8</f>
        <v>06Mar10389</v>
      </c>
      <c r="C9" s="46">
        <f>'DOR Games'!AI8</f>
        <v>3.5</v>
      </c>
      <c r="F9" s="16">
        <v>39408</v>
      </c>
      <c r="G9" s="21" t="s">
        <v>674</v>
      </c>
      <c r="H9" s="21">
        <v>7</v>
      </c>
    </row>
    <row r="10" spans="1:14" x14ac:dyDescent="0.25">
      <c r="A10" s="16">
        <f>'DOR Games'!A9</f>
        <v>38789</v>
      </c>
      <c r="B10" s="16" t="str">
        <f>'DOR Games'!B9</f>
        <v>06Mar10434</v>
      </c>
      <c r="C10" s="46">
        <f>'DOR Games'!AI9</f>
        <v>1.06</v>
      </c>
      <c r="F10" s="16">
        <v>39439</v>
      </c>
      <c r="G10" s="21" t="s">
        <v>675</v>
      </c>
      <c r="H10" s="21">
        <v>6</v>
      </c>
    </row>
    <row r="11" spans="1:14" x14ac:dyDescent="0.25">
      <c r="A11" s="16">
        <f>'DOR Games'!A10</f>
        <v>38789</v>
      </c>
      <c r="B11" s="16" t="str">
        <f>'DOR Games'!B10</f>
        <v>06Mar10435</v>
      </c>
      <c r="C11" s="46">
        <f>'DOR Games'!AI10</f>
        <v>1.02</v>
      </c>
      <c r="F11" s="16">
        <v>39478</v>
      </c>
      <c r="G11" s="21" t="s">
        <v>676</v>
      </c>
      <c r="H11" s="21">
        <v>3</v>
      </c>
    </row>
    <row r="12" spans="1:14" x14ac:dyDescent="0.25">
      <c r="A12" s="16">
        <f>'DOR Games'!A11</f>
        <v>38792</v>
      </c>
      <c r="B12" s="16" t="str">
        <f>'DOR Games'!B11</f>
        <v>06Mar10449</v>
      </c>
      <c r="C12" s="46">
        <f>'DOR Games'!AI11</f>
        <v>1.76</v>
      </c>
      <c r="F12" s="16">
        <v>39501</v>
      </c>
      <c r="G12" s="21" t="s">
        <v>677</v>
      </c>
      <c r="H12" s="21">
        <v>6</v>
      </c>
    </row>
    <row r="13" spans="1:14" x14ac:dyDescent="0.25">
      <c r="A13" s="16">
        <f>'DOR Games'!A12</f>
        <v>38792</v>
      </c>
      <c r="B13" s="16" t="str">
        <f>'DOR Games'!B12</f>
        <v>06Mar10448</v>
      </c>
      <c r="C13" s="46">
        <f>'DOR Games'!AI12</f>
        <v>1.62</v>
      </c>
      <c r="F13" s="16">
        <v>39501</v>
      </c>
      <c r="G13" s="21" t="s">
        <v>678</v>
      </c>
      <c r="H13" s="21">
        <v>5</v>
      </c>
    </row>
    <row r="14" spans="1:14" x14ac:dyDescent="0.25">
      <c r="A14" s="16">
        <f>'DOR Games'!A13</f>
        <v>38795</v>
      </c>
      <c r="B14" s="16" t="str">
        <f>'DOR Games'!B13</f>
        <v>06Mar10461</v>
      </c>
      <c r="C14" s="46">
        <f>'DOR Games'!AI13</f>
        <v>3.02</v>
      </c>
      <c r="F14" s="16">
        <v>39558</v>
      </c>
      <c r="G14" s="21" t="s">
        <v>679</v>
      </c>
      <c r="H14" s="21">
        <v>1</v>
      </c>
    </row>
    <row r="15" spans="1:14" x14ac:dyDescent="0.25">
      <c r="A15" s="16">
        <f>'DOR Games'!A14</f>
        <v>38801</v>
      </c>
      <c r="B15" s="16" t="str">
        <f>'DOR Games'!B14</f>
        <v>06Mar10484</v>
      </c>
      <c r="C15" s="46">
        <f>'DOR Games'!AI14</f>
        <v>4</v>
      </c>
      <c r="F15" s="16">
        <v>39583</v>
      </c>
      <c r="G15" s="21" t="s">
        <v>680</v>
      </c>
      <c r="H15" s="21">
        <v>5</v>
      </c>
    </row>
    <row r="16" spans="1:14" x14ac:dyDescent="0.25">
      <c r="A16" s="16">
        <f>'DOR Games'!A15</f>
        <v>38805</v>
      </c>
      <c r="B16" s="16" t="str">
        <f>'DOR Games'!B15</f>
        <v>06Mar10497</v>
      </c>
      <c r="C16" s="46">
        <f>'DOR Games'!AI15</f>
        <v>2.4500000000000002</v>
      </c>
      <c r="F16" s="16">
        <v>39583</v>
      </c>
      <c r="G16" s="21" t="s">
        <v>681</v>
      </c>
      <c r="H16" s="21">
        <v>1</v>
      </c>
    </row>
    <row r="17" spans="1:8" x14ac:dyDescent="0.25">
      <c r="A17" s="16">
        <f>'DOR Games'!A16</f>
        <v>38819</v>
      </c>
      <c r="B17" s="16" t="str">
        <f>'DOR Games'!B16</f>
        <v>06Apr10548</v>
      </c>
      <c r="C17" s="46">
        <f>'DOR Games'!AI16</f>
        <v>3.02</v>
      </c>
      <c r="F17" s="16">
        <v>39583</v>
      </c>
      <c r="G17" s="21" t="s">
        <v>682</v>
      </c>
      <c r="H17" s="21">
        <v>3</v>
      </c>
    </row>
    <row r="18" spans="1:8" x14ac:dyDescent="0.25">
      <c r="A18" s="16">
        <f>'DOR Games'!A17</f>
        <v>38836</v>
      </c>
      <c r="B18" s="16" t="str">
        <f>'DOR Games'!B17</f>
        <v>06Apr10617</v>
      </c>
      <c r="C18" s="46">
        <f>'DOR Games'!AI17</f>
        <v>2.1800000000000002</v>
      </c>
      <c r="F18" s="16">
        <v>39651</v>
      </c>
      <c r="G18" s="21" t="s">
        <v>683</v>
      </c>
      <c r="H18" s="21">
        <v>0</v>
      </c>
    </row>
    <row r="19" spans="1:8" x14ac:dyDescent="0.25">
      <c r="A19" s="16">
        <f>'DOR Games'!A18</f>
        <v>38855</v>
      </c>
      <c r="B19" s="16" t="str">
        <f>'DOR Games'!B18</f>
        <v>06May10706</v>
      </c>
      <c r="C19" s="46">
        <f>'DOR Games'!AI18</f>
        <v>0.96</v>
      </c>
      <c r="F19" s="16">
        <v>39661</v>
      </c>
      <c r="G19" s="21" t="s">
        <v>684</v>
      </c>
      <c r="H19" s="21">
        <v>4</v>
      </c>
    </row>
    <row r="20" spans="1:8" x14ac:dyDescent="0.25">
      <c r="A20" s="16">
        <f>'DOR Games'!A19</f>
        <v>38873</v>
      </c>
      <c r="B20" s="16" t="str">
        <f>'DOR Games'!B19</f>
        <v>06Jun10790</v>
      </c>
      <c r="C20" s="46">
        <f>'DOR Games'!AI19</f>
        <v>1.34</v>
      </c>
      <c r="F20" s="16">
        <v>39661</v>
      </c>
      <c r="G20" s="21" t="s">
        <v>685</v>
      </c>
      <c r="H20" s="21">
        <v>1</v>
      </c>
    </row>
    <row r="21" spans="1:8" x14ac:dyDescent="0.25">
      <c r="A21" s="16">
        <f>'DOR Games'!A20</f>
        <v>38873</v>
      </c>
      <c r="B21" s="16" t="str">
        <f>'DOR Games'!B20</f>
        <v>06Jun10789</v>
      </c>
      <c r="C21" s="46">
        <f>'DOR Games'!AI20</f>
        <v>0.72</v>
      </c>
      <c r="F21" s="16">
        <v>39702</v>
      </c>
      <c r="G21" s="21" t="s">
        <v>686</v>
      </c>
      <c r="H21" s="21">
        <v>5</v>
      </c>
    </row>
    <row r="22" spans="1:8" x14ac:dyDescent="0.25">
      <c r="A22" s="16">
        <f>'DOR Games'!A21</f>
        <v>38876</v>
      </c>
      <c r="B22" s="16" t="str">
        <f>'DOR Games'!B21</f>
        <v>06Jun10799</v>
      </c>
      <c r="C22" s="46">
        <f>'DOR Games'!AI21</f>
        <v>1.32</v>
      </c>
      <c r="F22" s="16">
        <v>39702</v>
      </c>
      <c r="G22" s="21" t="s">
        <v>687</v>
      </c>
      <c r="H22" s="21">
        <v>5</v>
      </c>
    </row>
    <row r="23" spans="1:8" x14ac:dyDescent="0.25">
      <c r="A23" s="16">
        <f>'DOR Games'!A22</f>
        <v>38879</v>
      </c>
      <c r="B23" s="16" t="str">
        <f>'DOR Games'!B22</f>
        <v>06Jun10817</v>
      </c>
      <c r="C23" s="46">
        <f>'DOR Games'!AI22</f>
        <v>2.6</v>
      </c>
      <c r="F23" s="16">
        <v>39724</v>
      </c>
      <c r="G23" s="21" t="s">
        <v>688</v>
      </c>
      <c r="H23" s="21">
        <v>10</v>
      </c>
    </row>
    <row r="24" spans="1:8" x14ac:dyDescent="0.25">
      <c r="A24" s="16">
        <f>'DOR Games'!A23</f>
        <v>38892</v>
      </c>
      <c r="B24" s="16" t="str">
        <f>'DOR Games'!B23</f>
        <v>06Jun10861</v>
      </c>
      <c r="C24" s="46">
        <f>'DOR Games'!AI23</f>
        <v>2.6</v>
      </c>
      <c r="F24" s="16">
        <v>39815</v>
      </c>
      <c r="G24" s="21" t="s">
        <v>689</v>
      </c>
      <c r="H24" s="21">
        <v>8</v>
      </c>
    </row>
    <row r="25" spans="1:8" x14ac:dyDescent="0.25">
      <c r="A25" s="16">
        <f>'DOR Games'!A24</f>
        <v>38962</v>
      </c>
      <c r="B25" s="16" t="str">
        <f>'DOR Games'!B24</f>
        <v>06Sep11158</v>
      </c>
      <c r="C25" s="46">
        <f>'DOR Games'!AI24</f>
        <v>6.1</v>
      </c>
      <c r="F25" s="16">
        <v>39815</v>
      </c>
      <c r="G25" s="21" t="s">
        <v>690</v>
      </c>
      <c r="H25" s="21">
        <v>9</v>
      </c>
    </row>
    <row r="26" spans="1:8" x14ac:dyDescent="0.25">
      <c r="A26" s="16">
        <f>'DOR Games'!A25</f>
        <v>38987</v>
      </c>
      <c r="B26" s="16" t="str">
        <f>'DOR Games'!B25</f>
        <v>06Sep11262</v>
      </c>
      <c r="C26" s="46">
        <f>'DOR Games'!AI25</f>
        <v>4.8</v>
      </c>
      <c r="F26" s="16">
        <v>39815</v>
      </c>
      <c r="G26" s="21" t="s">
        <v>691</v>
      </c>
      <c r="H26" s="21">
        <v>3</v>
      </c>
    </row>
    <row r="27" spans="1:8" x14ac:dyDescent="0.25">
      <c r="A27" s="16">
        <f>'DOR Games'!A26</f>
        <v>38995</v>
      </c>
      <c r="B27" s="16" t="str">
        <f>'DOR Games'!B26</f>
        <v>06Oct11289</v>
      </c>
      <c r="C27" s="46">
        <f>'DOR Games'!AI26</f>
        <v>2.74</v>
      </c>
      <c r="F27" s="16">
        <v>39838</v>
      </c>
      <c r="G27" s="21" t="s">
        <v>692</v>
      </c>
      <c r="H27" s="21">
        <v>2</v>
      </c>
    </row>
    <row r="28" spans="1:8" x14ac:dyDescent="0.25">
      <c r="A28" s="16">
        <f>'DOR Games'!A27</f>
        <v>39005</v>
      </c>
      <c r="B28" s="16" t="str">
        <f>'DOR Games'!B27</f>
        <v>06Oct11342</v>
      </c>
      <c r="C28" s="46">
        <f>'DOR Games'!AI27</f>
        <v>2.25</v>
      </c>
      <c r="F28" s="16">
        <v>39865</v>
      </c>
      <c r="G28" s="21" t="s">
        <v>693</v>
      </c>
      <c r="H28" s="21">
        <v>10</v>
      </c>
    </row>
    <row r="29" spans="1:8" x14ac:dyDescent="0.25">
      <c r="A29" s="16">
        <f>'DOR Games'!A28</f>
        <v>39011</v>
      </c>
      <c r="B29" s="16" t="str">
        <f>'DOR Games'!B28</f>
        <v>06Oct11358</v>
      </c>
      <c r="C29" s="46">
        <f>'DOR Games'!AI28</f>
        <v>3.5</v>
      </c>
      <c r="F29" s="16">
        <v>39890</v>
      </c>
      <c r="G29" s="21" t="s">
        <v>694</v>
      </c>
      <c r="H29" s="21">
        <v>4</v>
      </c>
    </row>
    <row r="30" spans="1:8" x14ac:dyDescent="0.25">
      <c r="A30" s="16">
        <f>'DOR Games'!A29</f>
        <v>39023</v>
      </c>
      <c r="B30" s="16" t="str">
        <f>'DOR Games'!B29</f>
        <v>06Nov11439</v>
      </c>
      <c r="C30" s="46">
        <f>'DOR Games'!AI29</f>
        <v>2.58</v>
      </c>
      <c r="F30" s="16">
        <v>39918</v>
      </c>
      <c r="G30" s="21" t="s">
        <v>695</v>
      </c>
      <c r="H30" s="21">
        <v>4</v>
      </c>
    </row>
    <row r="31" spans="1:8" x14ac:dyDescent="0.25">
      <c r="A31" s="16">
        <f>'DOR Games'!A30</f>
        <v>39026</v>
      </c>
      <c r="B31" s="16" t="str">
        <f>'DOR Games'!B30</f>
        <v>06Nov11446</v>
      </c>
      <c r="C31" s="46">
        <f>'DOR Games'!AI30</f>
        <v>3.44</v>
      </c>
      <c r="F31" s="16">
        <v>39962</v>
      </c>
      <c r="G31" s="21" t="s">
        <v>696</v>
      </c>
      <c r="H31" s="21">
        <v>2</v>
      </c>
    </row>
    <row r="32" spans="1:8" x14ac:dyDescent="0.25">
      <c r="A32" s="16">
        <f>'DOR Games'!A31</f>
        <v>39032</v>
      </c>
      <c r="B32" s="16" t="str">
        <f>'DOR Games'!B31</f>
        <v>06Nov11478</v>
      </c>
      <c r="C32" s="46">
        <f>'DOR Games'!AI31</f>
        <v>4.08</v>
      </c>
      <c r="F32" s="16">
        <v>39986</v>
      </c>
      <c r="G32" s="21" t="s">
        <v>697</v>
      </c>
      <c r="H32" s="21">
        <v>4</v>
      </c>
    </row>
    <row r="33" spans="1:8" x14ac:dyDescent="0.25">
      <c r="A33" s="16">
        <f>'DOR Games'!A32</f>
        <v>39034</v>
      </c>
      <c r="B33" s="16" t="str">
        <f>'DOR Games'!B32</f>
        <v>06Nov11498</v>
      </c>
      <c r="C33" s="46">
        <f>'DOR Games'!AI32</f>
        <v>6.04</v>
      </c>
      <c r="F33" s="16">
        <v>40022</v>
      </c>
      <c r="G33" s="21" t="s">
        <v>698</v>
      </c>
      <c r="H33" s="21">
        <v>2</v>
      </c>
    </row>
    <row r="34" spans="1:8" x14ac:dyDescent="0.25">
      <c r="A34" s="16">
        <f>'DOR Games'!A33</f>
        <v>39042</v>
      </c>
      <c r="B34" s="16" t="str">
        <f>'DOR Games'!B33</f>
        <v>06Nov11546</v>
      </c>
      <c r="C34" s="46">
        <f>'DOR Games'!AI33</f>
        <v>3.44</v>
      </c>
      <c r="F34" s="16">
        <v>40046</v>
      </c>
      <c r="G34" s="21" t="s">
        <v>699</v>
      </c>
      <c r="H34" s="21">
        <v>2</v>
      </c>
    </row>
    <row r="35" spans="1:8" x14ac:dyDescent="0.25">
      <c r="A35" s="16">
        <f>'DOR Games'!A34</f>
        <v>39049</v>
      </c>
      <c r="B35" s="16" t="str">
        <f>'DOR Games'!B34</f>
        <v>06Nov11584</v>
      </c>
      <c r="C35" s="46">
        <f>'DOR Games'!AI34</f>
        <v>5.48</v>
      </c>
      <c r="F35" s="16">
        <v>40101</v>
      </c>
      <c r="G35" s="21" t="s">
        <v>700</v>
      </c>
      <c r="H35" s="21">
        <v>2</v>
      </c>
    </row>
    <row r="36" spans="1:8" x14ac:dyDescent="0.25">
      <c r="A36" s="16">
        <f>'DOR Games'!A35</f>
        <v>39053</v>
      </c>
      <c r="B36" s="16" t="str">
        <f>'DOR Games'!B35</f>
        <v>06Dec11601</v>
      </c>
      <c r="C36" s="46">
        <f>'DOR Games'!AI35</f>
        <v>4.08</v>
      </c>
      <c r="F36" s="16">
        <v>40116</v>
      </c>
      <c r="G36" s="21" t="s">
        <v>701</v>
      </c>
      <c r="H36" s="21">
        <v>5</v>
      </c>
    </row>
    <row r="37" spans="1:8" x14ac:dyDescent="0.25">
      <c r="A37" s="16">
        <f>'DOR Games'!A36</f>
        <v>39053</v>
      </c>
      <c r="B37" s="16" t="str">
        <f>'DOR Games'!B36</f>
        <v>06Dec11597</v>
      </c>
      <c r="C37" s="46">
        <f>'DOR Games'!AI36</f>
        <v>6.04</v>
      </c>
      <c r="F37" s="16">
        <v>40116</v>
      </c>
      <c r="G37" s="21" t="s">
        <v>702</v>
      </c>
      <c r="H37" s="21">
        <v>8</v>
      </c>
    </row>
    <row r="38" spans="1:8" x14ac:dyDescent="0.25">
      <c r="A38" s="16">
        <f>'DOR Games'!A37</f>
        <v>39053</v>
      </c>
      <c r="B38" s="16" t="str">
        <f>'DOR Games'!B37</f>
        <v>06Dec11602</v>
      </c>
      <c r="C38" s="46">
        <f>'DOR Games'!AI37</f>
        <v>2.25</v>
      </c>
      <c r="F38" s="16">
        <v>40153</v>
      </c>
      <c r="G38" s="21" t="s">
        <v>703</v>
      </c>
      <c r="H38" s="21">
        <v>5</v>
      </c>
    </row>
    <row r="39" spans="1:8" x14ac:dyDescent="0.25">
      <c r="A39" s="16">
        <f>'DOR Games'!A38</f>
        <v>39060</v>
      </c>
      <c r="B39" s="16" t="str">
        <f>'DOR Games'!B38</f>
        <v>06Dec11642</v>
      </c>
      <c r="C39" s="46">
        <f>'DOR Games'!AI38</f>
        <v>4.1399999999999997</v>
      </c>
      <c r="F39" s="16">
        <v>40187</v>
      </c>
      <c r="G39" s="21" t="s">
        <v>704</v>
      </c>
      <c r="H39" s="21">
        <v>5</v>
      </c>
    </row>
    <row r="40" spans="1:8" x14ac:dyDescent="0.25">
      <c r="A40" s="16">
        <f>'DOR Games'!A39</f>
        <v>39064</v>
      </c>
      <c r="B40" s="16" t="str">
        <f>'DOR Games'!B39</f>
        <v>06Dec11657</v>
      </c>
      <c r="C40" s="46">
        <f>'DOR Games'!AI39</f>
        <v>5.2</v>
      </c>
      <c r="F40" s="16">
        <v>40187</v>
      </c>
      <c r="G40" s="21" t="s">
        <v>705</v>
      </c>
      <c r="H40" s="21">
        <v>2</v>
      </c>
    </row>
    <row r="41" spans="1:8" x14ac:dyDescent="0.25">
      <c r="A41" s="16">
        <f>'DOR Games'!A40</f>
        <v>39076</v>
      </c>
      <c r="B41" s="16" t="str">
        <f>'DOR Games'!B40</f>
        <v>06Dec11695</v>
      </c>
      <c r="C41" s="46">
        <f>'DOR Games'!AI40</f>
        <v>6.2</v>
      </c>
      <c r="F41" s="16">
        <v>40195</v>
      </c>
      <c r="G41" s="21" t="s">
        <v>706</v>
      </c>
      <c r="H41" s="21">
        <v>5</v>
      </c>
    </row>
    <row r="42" spans="1:8" x14ac:dyDescent="0.25">
      <c r="A42" s="16">
        <f>'DOR Games'!A41</f>
        <v>39093</v>
      </c>
      <c r="B42" s="16" t="str">
        <f>'DOR Games'!B41</f>
        <v>07Jan11755</v>
      </c>
      <c r="C42" s="46">
        <f>'DOR Games'!AI41</f>
        <v>5.48</v>
      </c>
      <c r="F42" s="16">
        <v>40195</v>
      </c>
      <c r="G42" s="21" t="s">
        <v>707</v>
      </c>
      <c r="H42" s="21">
        <v>3</v>
      </c>
    </row>
    <row r="43" spans="1:8" x14ac:dyDescent="0.25">
      <c r="A43" s="16">
        <f>'DOR Games'!A42</f>
        <v>39093</v>
      </c>
      <c r="B43" s="16" t="str">
        <f>'DOR Games'!B42</f>
        <v>07Jan11754</v>
      </c>
      <c r="C43" s="46">
        <f>'DOR Games'!AI42</f>
        <v>5</v>
      </c>
      <c r="F43" s="16">
        <v>40243</v>
      </c>
      <c r="G43" s="21" t="s">
        <v>708</v>
      </c>
      <c r="H43" s="21">
        <v>5</v>
      </c>
    </row>
    <row r="44" spans="1:8" x14ac:dyDescent="0.25">
      <c r="A44" s="16">
        <f>'DOR Games'!A43</f>
        <v>39093</v>
      </c>
      <c r="B44" s="16" t="str">
        <f>'DOR Games'!B43</f>
        <v>07Jan11756</v>
      </c>
      <c r="C44" s="46">
        <f>'DOR Games'!AI43</f>
        <v>6.6</v>
      </c>
      <c r="F44" s="16">
        <v>40243</v>
      </c>
      <c r="G44" s="21" t="s">
        <v>709</v>
      </c>
      <c r="H44" s="21">
        <v>4</v>
      </c>
    </row>
    <row r="45" spans="1:8" x14ac:dyDescent="0.25">
      <c r="A45" s="16">
        <f>'DOR Games'!A44</f>
        <v>39093</v>
      </c>
      <c r="B45" s="16" t="str">
        <f>'DOR Games'!B44</f>
        <v>07Jan11753</v>
      </c>
      <c r="C45" s="46">
        <f>'DOR Games'!AI44</f>
        <v>6.1</v>
      </c>
      <c r="F45" s="16">
        <v>40244</v>
      </c>
      <c r="G45" s="21" t="s">
        <v>710</v>
      </c>
      <c r="H45" s="21">
        <v>0</v>
      </c>
    </row>
    <row r="46" spans="1:8" x14ac:dyDescent="0.25">
      <c r="A46" s="16">
        <f>'DOR Games'!A45</f>
        <v>39094</v>
      </c>
      <c r="B46" s="16" t="str">
        <f>'DOR Games'!B45</f>
        <v>07Jan11765</v>
      </c>
      <c r="C46" s="46">
        <f>'DOR Games'!AI45</f>
        <v>4.1399999999999997</v>
      </c>
      <c r="F46" s="16">
        <v>40270</v>
      </c>
      <c r="G46" s="21" t="s">
        <v>711</v>
      </c>
      <c r="H46" s="21">
        <v>5</v>
      </c>
    </row>
    <row r="47" spans="1:8" x14ac:dyDescent="0.25">
      <c r="A47" s="16">
        <f>'DOR Games'!A46</f>
        <v>39116</v>
      </c>
      <c r="B47" s="16" t="str">
        <f>'DOR Games'!B46</f>
        <v>07Feb11871</v>
      </c>
      <c r="C47" s="46">
        <f>'DOR Games'!AI46</f>
        <v>4.5</v>
      </c>
      <c r="F47" s="16">
        <v>40320</v>
      </c>
      <c r="G47" s="21" t="s">
        <v>712</v>
      </c>
      <c r="H47" s="21">
        <v>5</v>
      </c>
    </row>
    <row r="48" spans="1:8" x14ac:dyDescent="0.25">
      <c r="A48" s="16">
        <f>'DOR Games'!A47</f>
        <v>39125</v>
      </c>
      <c r="B48" s="16" t="str">
        <f>'DOR Games'!B47</f>
        <v>07Feb11908</v>
      </c>
      <c r="C48" s="46">
        <f>'DOR Games'!AI47</f>
        <v>4.5</v>
      </c>
      <c r="F48" s="16">
        <v>40320</v>
      </c>
      <c r="G48" s="21" t="s">
        <v>713</v>
      </c>
      <c r="H48" s="21">
        <v>1</v>
      </c>
    </row>
    <row r="49" spans="1:8" x14ac:dyDescent="0.25">
      <c r="A49" s="16">
        <f>'DOR Games'!A48</f>
        <v>39129</v>
      </c>
      <c r="B49" s="16" t="str">
        <f>'DOR Games'!B48</f>
        <v>07Feb11947</v>
      </c>
      <c r="C49" s="46">
        <f>'DOR Games'!AI48</f>
        <v>5.2</v>
      </c>
      <c r="F49" s="16">
        <v>40364</v>
      </c>
      <c r="G49" s="21" t="s">
        <v>714</v>
      </c>
      <c r="H49" s="21">
        <v>1</v>
      </c>
    </row>
    <row r="50" spans="1:8" x14ac:dyDescent="0.25">
      <c r="A50" s="16">
        <f>'DOR Games'!A49</f>
        <v>39129</v>
      </c>
      <c r="B50" s="16" t="str">
        <f>'DOR Games'!B49</f>
        <v>07Feb11944</v>
      </c>
      <c r="C50" s="46">
        <f>'DOR Games'!AI49</f>
        <v>3.3</v>
      </c>
      <c r="F50" s="16">
        <v>40364</v>
      </c>
      <c r="G50" s="21" t="s">
        <v>715</v>
      </c>
      <c r="H50" s="21">
        <v>5</v>
      </c>
    </row>
    <row r="51" spans="1:8" x14ac:dyDescent="0.25">
      <c r="A51" s="16">
        <f>'DOR Games'!A50</f>
        <v>39129</v>
      </c>
      <c r="B51" s="16" t="str">
        <f>'DOR Games'!B50</f>
        <v>07Feb11946</v>
      </c>
      <c r="C51" s="46">
        <f>'DOR Games'!AI50</f>
        <v>2.4</v>
      </c>
      <c r="F51" s="16">
        <v>40364</v>
      </c>
      <c r="G51" s="21" t="s">
        <v>716</v>
      </c>
      <c r="H51" s="21">
        <v>1</v>
      </c>
    </row>
    <row r="52" spans="1:8" x14ac:dyDescent="0.25">
      <c r="A52" s="16">
        <f>'DOR Games'!A51</f>
        <v>39129</v>
      </c>
      <c r="B52" s="16" t="str">
        <f>'DOR Games'!B51</f>
        <v>07Feb11945</v>
      </c>
      <c r="C52" s="46">
        <f>'DOR Games'!AI51</f>
        <v>2.5</v>
      </c>
      <c r="F52" s="16">
        <v>40364</v>
      </c>
      <c r="G52" s="21" t="s">
        <v>717</v>
      </c>
      <c r="H52" s="21">
        <v>5</v>
      </c>
    </row>
    <row r="53" spans="1:8" x14ac:dyDescent="0.25">
      <c r="A53" s="16">
        <f>'DOR Games'!A52</f>
        <v>39145</v>
      </c>
      <c r="B53" s="16" t="str">
        <f>'DOR Games'!B52</f>
        <v>07Mar12022</v>
      </c>
      <c r="C53" s="46">
        <f>'DOR Games'!AI52</f>
        <v>11.08</v>
      </c>
      <c r="F53" s="16">
        <v>40390</v>
      </c>
      <c r="G53" s="21" t="s">
        <v>718</v>
      </c>
      <c r="H53" s="21">
        <v>10</v>
      </c>
    </row>
    <row r="54" spans="1:8" x14ac:dyDescent="0.25">
      <c r="A54" s="16">
        <f>'DOR Games'!A53</f>
        <v>39146</v>
      </c>
      <c r="B54" s="16" t="str">
        <f>'DOR Games'!B53</f>
        <v>07Mar12027</v>
      </c>
      <c r="C54" s="46">
        <f>'DOR Games'!AI53</f>
        <v>4.32</v>
      </c>
      <c r="F54" s="16">
        <v>40390</v>
      </c>
      <c r="G54" s="21" t="s">
        <v>719</v>
      </c>
      <c r="H54" s="21">
        <v>0</v>
      </c>
    </row>
    <row r="55" spans="1:8" x14ac:dyDescent="0.25">
      <c r="A55" s="16">
        <f>'DOR Games'!A54</f>
        <v>39164</v>
      </c>
      <c r="B55" s="16" t="str">
        <f>'DOR Games'!B54</f>
        <v>07Mar12072</v>
      </c>
      <c r="C55" s="46">
        <f>'DOR Games'!AI54</f>
        <v>3.3</v>
      </c>
      <c r="F55" s="16">
        <v>40445</v>
      </c>
      <c r="G55" s="21" t="s">
        <v>720</v>
      </c>
      <c r="H55" s="21">
        <v>5</v>
      </c>
    </row>
    <row r="56" spans="1:8" x14ac:dyDescent="0.25">
      <c r="A56" s="16">
        <f>'DOR Games'!A55</f>
        <v>39164</v>
      </c>
      <c r="B56" s="16" t="str">
        <f>'DOR Games'!B55</f>
        <v>07Mar12071</v>
      </c>
      <c r="C56" s="46">
        <f>'DOR Games'!AI55</f>
        <v>2.5</v>
      </c>
      <c r="F56" s="16">
        <v>40461</v>
      </c>
      <c r="G56" s="21" t="s">
        <v>721</v>
      </c>
      <c r="H56" s="21">
        <v>5</v>
      </c>
    </row>
    <row r="57" spans="1:8" x14ac:dyDescent="0.25">
      <c r="A57" s="16">
        <f>'DOR Games'!A56</f>
        <v>39166</v>
      </c>
      <c r="B57" s="16" t="str">
        <f>'DOR Games'!B56</f>
        <v>07Mar12077</v>
      </c>
      <c r="C57" s="46">
        <f>'DOR Games'!AI56</f>
        <v>5.2</v>
      </c>
      <c r="F57" s="16">
        <v>40461</v>
      </c>
      <c r="G57" s="21" t="s">
        <v>722</v>
      </c>
      <c r="H57" s="21">
        <v>3</v>
      </c>
    </row>
    <row r="58" spans="1:8" x14ac:dyDescent="0.25">
      <c r="A58" s="16">
        <f>'DOR Games'!A57</f>
        <v>39180</v>
      </c>
      <c r="B58" s="16" t="str">
        <f>'DOR Games'!B57</f>
        <v>07Apr12144</v>
      </c>
      <c r="C58" s="46">
        <f>'DOR Games'!AI57</f>
        <v>7.44</v>
      </c>
      <c r="F58" s="16">
        <v>40517</v>
      </c>
      <c r="G58" s="21" t="s">
        <v>723</v>
      </c>
      <c r="H58" s="21">
        <v>10</v>
      </c>
    </row>
    <row r="59" spans="1:8" x14ac:dyDescent="0.25">
      <c r="A59" s="16">
        <f>'DOR Games'!A58</f>
        <v>39180</v>
      </c>
      <c r="B59" s="16" t="str">
        <f>'DOR Games'!B58</f>
        <v>07Apr12143</v>
      </c>
      <c r="C59" s="46">
        <f>'DOR Games'!AI58</f>
        <v>2.74</v>
      </c>
      <c r="F59" s="16">
        <v>40518</v>
      </c>
      <c r="G59" s="21" t="s">
        <v>724</v>
      </c>
      <c r="H59" s="21">
        <v>3</v>
      </c>
    </row>
    <row r="60" spans="1:8" x14ac:dyDescent="0.25">
      <c r="A60" s="16">
        <f>'DOR Games'!A59</f>
        <v>39188</v>
      </c>
      <c r="B60" s="16" t="str">
        <f>'DOR Games'!B59</f>
        <v>07Apr12186</v>
      </c>
      <c r="C60" s="46">
        <f>'DOR Games'!AI59</f>
        <v>5.76</v>
      </c>
      <c r="F60" s="16">
        <v>40546</v>
      </c>
      <c r="G60" s="21" t="s">
        <v>725</v>
      </c>
      <c r="H60" s="21">
        <v>5</v>
      </c>
    </row>
    <row r="61" spans="1:8" x14ac:dyDescent="0.25">
      <c r="A61" s="16">
        <f>'DOR Games'!A60</f>
        <v>39190</v>
      </c>
      <c r="B61" s="16" t="str">
        <f>'DOR Games'!B60</f>
        <v>07Apr12200</v>
      </c>
      <c r="C61" s="46">
        <f>'DOR Games'!AI60</f>
        <v>4.92</v>
      </c>
      <c r="F61" s="16">
        <v>40572</v>
      </c>
      <c r="G61" s="21" t="s">
        <v>726</v>
      </c>
      <c r="H61" s="21">
        <v>5</v>
      </c>
    </row>
    <row r="62" spans="1:8" x14ac:dyDescent="0.25">
      <c r="A62" s="16">
        <f>'DOR Games'!A61</f>
        <v>39200</v>
      </c>
      <c r="B62" s="16" t="str">
        <f>'DOR Games'!B61</f>
        <v>07Apr12235</v>
      </c>
      <c r="C62" s="46">
        <f>'DOR Games'!AI61</f>
        <v>6.6</v>
      </c>
      <c r="F62" s="16">
        <v>40572</v>
      </c>
      <c r="G62" s="21" t="s">
        <v>727</v>
      </c>
      <c r="H62" s="21">
        <v>5</v>
      </c>
    </row>
    <row r="63" spans="1:8" x14ac:dyDescent="0.25">
      <c r="A63" s="16">
        <f>'DOR Games'!A62</f>
        <v>39209</v>
      </c>
      <c r="B63" s="16" t="str">
        <f>'DOR Games'!B62</f>
        <v>07May12278</v>
      </c>
      <c r="C63" s="46">
        <f>'DOR Games'!AI62</f>
        <v>0.125</v>
      </c>
      <c r="F63" s="16">
        <v>40662</v>
      </c>
      <c r="G63" s="21" t="s">
        <v>728</v>
      </c>
      <c r="H63" s="21">
        <v>5</v>
      </c>
    </row>
    <row r="64" spans="1:8" x14ac:dyDescent="0.25">
      <c r="A64" s="16">
        <f>'DOR Games'!A63</f>
        <v>39210</v>
      </c>
      <c r="B64" s="16" t="str">
        <f>'DOR Games'!B63</f>
        <v>07May12287</v>
      </c>
      <c r="C64" s="46">
        <f>'DOR Games'!AI63</f>
        <v>8.56</v>
      </c>
      <c r="F64" s="16">
        <v>40662</v>
      </c>
      <c r="G64" s="21" t="s">
        <v>729</v>
      </c>
      <c r="H64" s="21">
        <v>5</v>
      </c>
    </row>
    <row r="65" spans="1:8" x14ac:dyDescent="0.25">
      <c r="A65" s="16">
        <f>'DOR Games'!A64</f>
        <v>39211</v>
      </c>
      <c r="B65" s="16" t="str">
        <f>'DOR Games'!B64</f>
        <v>07May12289</v>
      </c>
      <c r="C65" s="46">
        <f>'DOR Games'!AI64</f>
        <v>6.48</v>
      </c>
      <c r="F65" s="16">
        <v>40662</v>
      </c>
      <c r="G65" s="21" t="s">
        <v>730</v>
      </c>
      <c r="H65" s="21">
        <v>3</v>
      </c>
    </row>
    <row r="66" spans="1:8" x14ac:dyDescent="0.25">
      <c r="A66" s="16">
        <f>'DOR Games'!A65</f>
        <v>39250</v>
      </c>
      <c r="B66" s="16" t="str">
        <f>'DOR Games'!B65</f>
        <v>07Jun12457</v>
      </c>
      <c r="C66" s="46">
        <f>'DOR Games'!AI65</f>
        <v>2.4</v>
      </c>
      <c r="F66" s="16">
        <v>40713</v>
      </c>
      <c r="G66" s="21" t="s">
        <v>731</v>
      </c>
      <c r="H66" s="21">
        <v>0</v>
      </c>
    </row>
    <row r="67" spans="1:8" x14ac:dyDescent="0.25">
      <c r="A67" s="16">
        <f>'DOR Games'!A66</f>
        <v>39253</v>
      </c>
      <c r="B67" s="16" t="str">
        <f>'DOR Games'!B66</f>
        <v>07Jun12463</v>
      </c>
      <c r="C67" s="46">
        <f>'DOR Games'!AI66</f>
        <v>4.92</v>
      </c>
      <c r="F67" s="16">
        <v>40721</v>
      </c>
      <c r="G67" s="21" t="s">
        <v>732</v>
      </c>
      <c r="H67" s="21">
        <v>3</v>
      </c>
    </row>
    <row r="68" spans="1:8" x14ac:dyDescent="0.25">
      <c r="A68" s="16">
        <f>'DOR Games'!A67</f>
        <v>39277</v>
      </c>
      <c r="B68" s="16" t="str">
        <f>'DOR Games'!B67</f>
        <v>07Jul12585</v>
      </c>
      <c r="C68" s="46">
        <f>'DOR Games'!AI67</f>
        <v>12.18</v>
      </c>
      <c r="F68" s="16">
        <v>40721</v>
      </c>
      <c r="G68" s="21" t="s">
        <v>733</v>
      </c>
      <c r="H68" s="21">
        <v>10</v>
      </c>
    </row>
    <row r="69" spans="1:8" x14ac:dyDescent="0.25">
      <c r="A69" s="16">
        <f>'DOR Games'!A68</f>
        <v>39278</v>
      </c>
      <c r="B69" s="16" t="str">
        <f>'DOR Games'!B68</f>
        <v>07Jul12593</v>
      </c>
      <c r="C69" s="46">
        <f>'DOR Games'!AI68</f>
        <v>4.4000000000000004</v>
      </c>
      <c r="F69" s="16">
        <v>40721</v>
      </c>
      <c r="G69" s="21" t="s">
        <v>734</v>
      </c>
      <c r="H69" s="21">
        <v>2</v>
      </c>
    </row>
    <row r="70" spans="1:8" x14ac:dyDescent="0.25">
      <c r="A70" s="16">
        <f>'DOR Games'!A69</f>
        <v>39299</v>
      </c>
      <c r="B70" s="16" t="str">
        <f>'DOR Games'!B69</f>
        <v>07Aug12678</v>
      </c>
      <c r="C70" s="46">
        <f>'DOR Games'!AI69</f>
        <v>4.7</v>
      </c>
      <c r="F70" s="16">
        <v>40721</v>
      </c>
      <c r="G70" s="21" t="s">
        <v>735</v>
      </c>
      <c r="H70" s="21">
        <v>5</v>
      </c>
    </row>
    <row r="71" spans="1:8" x14ac:dyDescent="0.25">
      <c r="A71" s="16">
        <f>'DOR Games'!A70</f>
        <v>39314</v>
      </c>
      <c r="B71" s="16" t="str">
        <f>'DOR Games'!B70</f>
        <v>07Aug12772</v>
      </c>
      <c r="C71" s="46">
        <f>'DOR Games'!AI70</f>
        <v>5</v>
      </c>
      <c r="F71" s="16">
        <v>40747</v>
      </c>
      <c r="G71" s="21" t="s">
        <v>736</v>
      </c>
      <c r="H71" s="21">
        <v>10</v>
      </c>
    </row>
    <row r="72" spans="1:8" x14ac:dyDescent="0.25">
      <c r="A72" s="16">
        <f>'DOR Games'!A71</f>
        <v>39324</v>
      </c>
      <c r="B72" s="16" t="str">
        <f>'DOR Games'!B71</f>
        <v>07Aug12813</v>
      </c>
      <c r="C72" s="46">
        <f>'DOR Games'!AI71</f>
        <v>8.8000000000000007</v>
      </c>
      <c r="F72" s="16">
        <v>40831</v>
      </c>
      <c r="G72" s="21" t="s">
        <v>737</v>
      </c>
      <c r="H72" s="21">
        <v>2</v>
      </c>
    </row>
    <row r="73" spans="1:8" x14ac:dyDescent="0.25">
      <c r="A73" s="16">
        <f>'DOR Games'!A72</f>
        <v>39325</v>
      </c>
      <c r="B73" s="16" t="str">
        <f>'DOR Games'!B72</f>
        <v>07Aug12817</v>
      </c>
      <c r="C73" s="46">
        <f>'DOR Games'!AI72</f>
        <v>3.52</v>
      </c>
      <c r="F73" s="16">
        <v>40831</v>
      </c>
      <c r="G73" s="21" t="s">
        <v>738</v>
      </c>
      <c r="H73" s="21">
        <v>10</v>
      </c>
    </row>
    <row r="74" spans="1:8" x14ac:dyDescent="0.25">
      <c r="A74" s="16">
        <f>'DOR Games'!A73</f>
        <v>39333</v>
      </c>
      <c r="B74" s="16" t="str">
        <f>'DOR Games'!B73</f>
        <v>07Sep12849</v>
      </c>
      <c r="C74" s="46">
        <f>'DOR Games'!AI73</f>
        <v>9.4</v>
      </c>
      <c r="F74" s="16">
        <v>40857</v>
      </c>
      <c r="G74" s="21" t="s">
        <v>739</v>
      </c>
      <c r="H74" s="21">
        <v>0</v>
      </c>
    </row>
    <row r="75" spans="1:8" x14ac:dyDescent="0.25">
      <c r="A75" s="16">
        <f>'DOR Games'!A74</f>
        <v>39373</v>
      </c>
      <c r="B75" s="16" t="str">
        <f>'DOR Games'!B74</f>
        <v>07Oct12999</v>
      </c>
      <c r="C75" s="46">
        <f>'DOR Games'!AI74</f>
        <v>6.2</v>
      </c>
      <c r="F75" s="16">
        <v>40857</v>
      </c>
      <c r="G75" s="21" t="s">
        <v>740</v>
      </c>
      <c r="H75" s="21">
        <v>0</v>
      </c>
    </row>
    <row r="76" spans="1:8" x14ac:dyDescent="0.25">
      <c r="A76" s="16">
        <f>'DOR Games'!A75</f>
        <v>39393</v>
      </c>
      <c r="B76" s="16" t="str">
        <f>'DOR Games'!B75</f>
        <v>07Nov13076</v>
      </c>
      <c r="C76" s="46">
        <f>'DOR Games'!AI75</f>
        <v>5.68</v>
      </c>
      <c r="F76" s="16">
        <v>40860</v>
      </c>
      <c r="G76" s="21" t="s">
        <v>741</v>
      </c>
      <c r="H76" s="21">
        <v>30</v>
      </c>
    </row>
    <row r="77" spans="1:8" x14ac:dyDescent="0.25">
      <c r="A77" s="16">
        <f>'DOR Games'!A76</f>
        <v>39393</v>
      </c>
      <c r="B77" s="16" t="str">
        <f>'DOR Games'!B76</f>
        <v>07Nov13077</v>
      </c>
      <c r="C77" s="46">
        <f>'DOR Games'!AI76</f>
        <v>5.76</v>
      </c>
      <c r="F77" s="16">
        <v>40860</v>
      </c>
      <c r="G77" s="21" t="s">
        <v>742</v>
      </c>
      <c r="H77" s="21">
        <v>6</v>
      </c>
    </row>
    <row r="78" spans="1:8" x14ac:dyDescent="0.25">
      <c r="A78" s="16">
        <f>'DOR Games'!A77</f>
        <v>39396</v>
      </c>
      <c r="B78" s="16" t="str">
        <f>'DOR Games'!B77</f>
        <v>07Nov13091</v>
      </c>
      <c r="C78" s="46">
        <f>'DOR Games'!AI77</f>
        <v>1.65</v>
      </c>
      <c r="F78" s="16">
        <v>40916</v>
      </c>
      <c r="G78" s="21" t="s">
        <v>743</v>
      </c>
      <c r="H78" s="21">
        <v>4</v>
      </c>
    </row>
    <row r="79" spans="1:8" x14ac:dyDescent="0.25">
      <c r="A79" s="16">
        <f>'DOR Games'!A78</f>
        <v>39410</v>
      </c>
      <c r="B79" s="16" t="str">
        <f>'DOR Games'!B78</f>
        <v>07Nov13158</v>
      </c>
      <c r="C79" s="46">
        <f>'DOR Games'!AI78</f>
        <v>5.16</v>
      </c>
      <c r="F79" s="16">
        <v>40916</v>
      </c>
      <c r="G79" s="21" t="s">
        <v>744</v>
      </c>
      <c r="H79" s="21">
        <v>10</v>
      </c>
    </row>
    <row r="80" spans="1:8" x14ac:dyDescent="0.25">
      <c r="A80" s="16">
        <f>'DOR Games'!A79</f>
        <v>39434</v>
      </c>
      <c r="B80" s="16" t="str">
        <f>'DOR Games'!B79</f>
        <v>07Dec13251</v>
      </c>
      <c r="C80" s="46">
        <f>'DOR Games'!AI79</f>
        <v>4.5</v>
      </c>
      <c r="F80" s="16">
        <v>40951</v>
      </c>
      <c r="G80" s="21" t="s">
        <v>745</v>
      </c>
      <c r="H80" s="21">
        <v>20</v>
      </c>
    </row>
    <row r="81" spans="1:8" x14ac:dyDescent="0.25">
      <c r="A81" s="16">
        <f>'DOR Games'!A80</f>
        <v>39457</v>
      </c>
      <c r="B81" s="16" t="str">
        <f>'DOR Games'!B80</f>
        <v>08Jan13358</v>
      </c>
      <c r="C81" s="46">
        <f>'DOR Games'!AI80</f>
        <v>6.2</v>
      </c>
      <c r="F81" s="16">
        <v>40951</v>
      </c>
      <c r="G81" s="21" t="s">
        <v>746</v>
      </c>
      <c r="H81" s="21">
        <v>4</v>
      </c>
    </row>
    <row r="82" spans="1:8" x14ac:dyDescent="0.25">
      <c r="A82" s="16">
        <f>'DOR Games'!A81</f>
        <v>39463</v>
      </c>
      <c r="B82" s="16" t="str">
        <f>'DOR Games'!B81</f>
        <v>08Jan13392</v>
      </c>
      <c r="C82" s="46">
        <f>'DOR Games'!AI81</f>
        <v>6.75</v>
      </c>
      <c r="F82" s="16">
        <v>41022</v>
      </c>
      <c r="G82" s="21" t="s">
        <v>747</v>
      </c>
      <c r="H82" s="21">
        <v>10</v>
      </c>
    </row>
    <row r="83" spans="1:8" x14ac:dyDescent="0.25">
      <c r="A83" s="16">
        <f>'DOR Games'!A82</f>
        <v>39539</v>
      </c>
      <c r="B83" s="16" t="str">
        <f>'DOR Games'!B82</f>
        <v>08Apr13768</v>
      </c>
      <c r="C83" s="46">
        <f>'DOR Games'!AI82</f>
        <v>8</v>
      </c>
      <c r="F83" s="16">
        <v>41022</v>
      </c>
      <c r="G83" s="21" t="s">
        <v>748</v>
      </c>
      <c r="H83" s="21">
        <v>3</v>
      </c>
    </row>
    <row r="84" spans="1:8" x14ac:dyDescent="0.25">
      <c r="A84" s="16">
        <f>'DOR Games'!A83</f>
        <v>39571</v>
      </c>
      <c r="B84" s="16" t="str">
        <f>'DOR Games'!B83</f>
        <v>08May13909</v>
      </c>
      <c r="C84" s="46">
        <f>'DOR Games'!AI83</f>
        <v>9.1199999999999992</v>
      </c>
      <c r="F84" s="16">
        <v>41070</v>
      </c>
      <c r="G84" s="21" t="s">
        <v>749</v>
      </c>
      <c r="H84" s="21">
        <v>20</v>
      </c>
    </row>
    <row r="85" spans="1:8" x14ac:dyDescent="0.25">
      <c r="A85" s="16">
        <f>'DOR Games'!A84</f>
        <v>39599</v>
      </c>
      <c r="B85" s="16" t="str">
        <f>'DOR Games'!B84</f>
        <v>08May14032</v>
      </c>
      <c r="C85" s="46">
        <f>'DOR Games'!AI84</f>
        <v>9.68</v>
      </c>
      <c r="F85" s="16">
        <v>41070</v>
      </c>
      <c r="G85" s="21" t="s">
        <v>750</v>
      </c>
      <c r="H85" s="21">
        <v>5</v>
      </c>
    </row>
    <row r="86" spans="1:8" x14ac:dyDescent="0.25">
      <c r="A86" s="16">
        <f>'DOR Games'!A85</f>
        <v>39641</v>
      </c>
      <c r="B86" s="16" t="str">
        <f>'DOR Games'!B85</f>
        <v>08Jul14217</v>
      </c>
      <c r="C86" s="46">
        <f>'DOR Games'!AI85</f>
        <v>5.2</v>
      </c>
      <c r="F86" s="16">
        <v>41140</v>
      </c>
      <c r="G86" s="21" t="s">
        <v>751</v>
      </c>
      <c r="H86" s="21">
        <v>5</v>
      </c>
    </row>
    <row r="87" spans="1:8" x14ac:dyDescent="0.25">
      <c r="A87" s="16">
        <f>'DOR Games'!A86</f>
        <v>39655</v>
      </c>
      <c r="B87" s="16" t="str">
        <f>'DOR Games'!B86</f>
        <v>08Jul14271</v>
      </c>
      <c r="C87" s="46">
        <f>'DOR Games'!AI86</f>
        <v>4.3600000000000003</v>
      </c>
      <c r="F87" s="16">
        <v>41140</v>
      </c>
      <c r="G87" s="21" t="s">
        <v>752</v>
      </c>
      <c r="H87" s="21">
        <v>10</v>
      </c>
    </row>
    <row r="88" spans="1:8" x14ac:dyDescent="0.25">
      <c r="A88" s="16">
        <f>'DOR Games'!A87</f>
        <v>39695</v>
      </c>
      <c r="B88" s="16" t="str">
        <f>'DOR Games'!B87</f>
        <v>08Sep14464</v>
      </c>
      <c r="C88" s="46">
        <f>'DOR Games'!AI87</f>
        <v>6.6</v>
      </c>
      <c r="F88" s="16">
        <v>41179</v>
      </c>
      <c r="G88" s="21" t="s">
        <v>753</v>
      </c>
      <c r="H88" s="21">
        <v>30</v>
      </c>
    </row>
    <row r="89" spans="1:8" x14ac:dyDescent="0.25">
      <c r="A89" s="16">
        <f>'DOR Games'!A88</f>
        <v>39706</v>
      </c>
      <c r="B89" s="16" t="str">
        <f>'DOR Games'!B88</f>
        <v>08Sep14503</v>
      </c>
      <c r="C89" s="46">
        <f>'DOR Games'!AI88</f>
        <v>8.8000000000000007</v>
      </c>
      <c r="F89" s="16">
        <v>41179</v>
      </c>
      <c r="G89" s="21" t="s">
        <v>754</v>
      </c>
      <c r="H89" s="21">
        <v>13</v>
      </c>
    </row>
    <row r="90" spans="1:8" x14ac:dyDescent="0.25">
      <c r="A90" s="16">
        <f>'DOR Games'!A89</f>
        <v>39725</v>
      </c>
      <c r="B90" s="16" t="str">
        <f>'DOR Games'!B89</f>
        <v>08Oct14578</v>
      </c>
      <c r="C90" s="46">
        <f>'DOR Games'!AI89</f>
        <v>0.25</v>
      </c>
      <c r="F90" s="16">
        <v>41265</v>
      </c>
      <c r="G90" s="21" t="s">
        <v>755</v>
      </c>
      <c r="H90" s="21">
        <v>10</v>
      </c>
    </row>
    <row r="91" spans="1:8" x14ac:dyDescent="0.25">
      <c r="A91" s="16">
        <f>'DOR Games'!A90</f>
        <v>39726</v>
      </c>
      <c r="B91" s="16" t="str">
        <f>'DOR Games'!B90</f>
        <v>08Oct14587</v>
      </c>
      <c r="C91" s="46">
        <f>'DOR Games'!AI90</f>
        <v>3.75</v>
      </c>
      <c r="F91" s="16">
        <v>41340</v>
      </c>
      <c r="G91" s="21" t="s">
        <v>756</v>
      </c>
      <c r="H91" s="21">
        <v>10</v>
      </c>
    </row>
    <row r="92" spans="1:8" x14ac:dyDescent="0.25">
      <c r="A92" s="16">
        <f>'DOR Games'!A91</f>
        <v>39739</v>
      </c>
      <c r="B92" s="16" t="str">
        <f>'DOR Games'!B91</f>
        <v>08Oct14636</v>
      </c>
      <c r="C92" s="46">
        <f>'DOR Games'!AI91</f>
        <v>4.62</v>
      </c>
      <c r="F92" s="16">
        <v>41360</v>
      </c>
      <c r="G92" s="21" t="s">
        <v>757</v>
      </c>
      <c r="H92" s="21">
        <v>22</v>
      </c>
    </row>
    <row r="93" spans="1:8" x14ac:dyDescent="0.25">
      <c r="A93" s="16">
        <f>'DOR Games'!A92</f>
        <v>39746</v>
      </c>
      <c r="B93" s="16" t="str">
        <f>'DOR Games'!B92</f>
        <v>08Oct14673</v>
      </c>
      <c r="C93" s="46">
        <f>'DOR Games'!AI92</f>
        <v>4.4000000000000004</v>
      </c>
      <c r="F93" s="16">
        <v>41552</v>
      </c>
      <c r="G93" s="21" t="s">
        <v>758</v>
      </c>
      <c r="H93" s="21">
        <v>10</v>
      </c>
    </row>
    <row r="94" spans="1:8" x14ac:dyDescent="0.25">
      <c r="A94" s="16">
        <f>'DOR Games'!A93</f>
        <v>39764</v>
      </c>
      <c r="B94" s="16" t="str">
        <f>'DOR Games'!B93</f>
        <v>08Nov14759</v>
      </c>
      <c r="C94" s="46">
        <f>'DOR Games'!AI93</f>
        <v>15.56</v>
      </c>
      <c r="F94" s="16">
        <v>41559</v>
      </c>
      <c r="G94" s="21" t="s">
        <v>759</v>
      </c>
      <c r="H94" s="21">
        <v>0</v>
      </c>
    </row>
    <row r="95" spans="1:8" x14ac:dyDescent="0.25">
      <c r="A95" s="16">
        <f>'DOR Games'!A94</f>
        <v>39785</v>
      </c>
      <c r="B95" s="16" t="str">
        <f>'DOR Games'!B94</f>
        <v>08Dec14858</v>
      </c>
      <c r="C95" s="46">
        <f>'DOR Games'!AI94</f>
        <v>1.41</v>
      </c>
      <c r="F95" s="16">
        <v>41636</v>
      </c>
      <c r="G95" s="21" t="s">
        <v>760</v>
      </c>
      <c r="H95" s="21">
        <v>10</v>
      </c>
    </row>
    <row r="96" spans="1:8" x14ac:dyDescent="0.25">
      <c r="A96" s="16">
        <f>'DOR Games'!A95</f>
        <v>39819</v>
      </c>
      <c r="B96" s="16" t="str">
        <f>'DOR Games'!B95</f>
        <v>09Jan14998</v>
      </c>
      <c r="C96" s="46">
        <f>'DOR Games'!AI95</f>
        <v>3.75</v>
      </c>
      <c r="F96" s="16">
        <v>41667</v>
      </c>
      <c r="G96" s="21" t="s">
        <v>761</v>
      </c>
      <c r="H96" s="21">
        <v>2</v>
      </c>
    </row>
    <row r="97" spans="1:8" x14ac:dyDescent="0.25">
      <c r="A97" s="16">
        <f>'DOR Games'!A96</f>
        <v>39819</v>
      </c>
      <c r="B97" s="16" t="str">
        <f>'DOR Games'!B96</f>
        <v>09Jan14997</v>
      </c>
      <c r="C97" s="46">
        <f>'DOR Games'!AI96</f>
        <v>6.98</v>
      </c>
      <c r="F97" s="16">
        <v>41693</v>
      </c>
      <c r="G97" s="21" t="s">
        <v>762</v>
      </c>
      <c r="H97" s="21">
        <v>2</v>
      </c>
    </row>
    <row r="98" spans="1:8" x14ac:dyDescent="0.25">
      <c r="A98" s="16">
        <f>'DOR Games'!A97</f>
        <v>39826</v>
      </c>
      <c r="B98" s="16" t="str">
        <f>'DOR Games'!B97</f>
        <v>09Jan15019</v>
      </c>
      <c r="C98" s="46">
        <f>'DOR Games'!AI97</f>
        <v>4.3600000000000003</v>
      </c>
      <c r="F98" s="16">
        <v>41711</v>
      </c>
      <c r="G98" s="21" t="s">
        <v>763</v>
      </c>
      <c r="H98" s="21">
        <v>5</v>
      </c>
    </row>
    <row r="99" spans="1:8" x14ac:dyDescent="0.25">
      <c r="A99" s="16">
        <f>'DOR Games'!A98</f>
        <v>39831</v>
      </c>
      <c r="B99" s="16" t="str">
        <f>'DOR Games'!B98</f>
        <v>09Jan15033</v>
      </c>
      <c r="C99" s="46">
        <f>'DOR Games'!AI98</f>
        <v>6.6</v>
      </c>
      <c r="F99" s="16">
        <v>41720</v>
      </c>
      <c r="G99" s="21" t="s">
        <v>764</v>
      </c>
      <c r="H99" s="21">
        <v>10</v>
      </c>
    </row>
    <row r="100" spans="1:8" x14ac:dyDescent="0.25">
      <c r="A100" s="16">
        <f>'DOR Games'!A99</f>
        <v>39835</v>
      </c>
      <c r="B100" s="16" t="str">
        <f>'DOR Games'!B99</f>
        <v>09Jan15057</v>
      </c>
      <c r="C100" s="46">
        <f>'DOR Games'!AI99</f>
        <v>3</v>
      </c>
      <c r="F100" s="16">
        <v>41735</v>
      </c>
      <c r="G100" s="21" t="s">
        <v>765</v>
      </c>
      <c r="H100" s="21">
        <v>96</v>
      </c>
    </row>
    <row r="101" spans="1:8" x14ac:dyDescent="0.25">
      <c r="A101" s="16">
        <f>'DOR Games'!A100</f>
        <v>39841</v>
      </c>
      <c r="B101" s="16" t="str">
        <f>'DOR Games'!B100</f>
        <v>09Jan15112</v>
      </c>
      <c r="C101" s="46">
        <f>'DOR Games'!AI100</f>
        <v>4.3600000000000003</v>
      </c>
      <c r="F101" s="16">
        <v>41771</v>
      </c>
      <c r="G101" s="21" t="s">
        <v>766</v>
      </c>
      <c r="H101" s="21">
        <v>20</v>
      </c>
    </row>
    <row r="102" spans="1:8" x14ac:dyDescent="0.25">
      <c r="A102" s="16">
        <f>'DOR Games'!A101</f>
        <v>39865</v>
      </c>
      <c r="B102" s="16" t="str">
        <f>'DOR Games'!B101</f>
        <v>09Feb15215</v>
      </c>
      <c r="C102" s="46">
        <f>'DOR Games'!AI101</f>
        <v>4.3600000000000003</v>
      </c>
      <c r="F102" s="16">
        <v>41804</v>
      </c>
      <c r="G102" s="21" t="s">
        <v>767</v>
      </c>
      <c r="H102" s="21">
        <v>10</v>
      </c>
    </row>
    <row r="103" spans="1:8" x14ac:dyDescent="0.25">
      <c r="A103" s="16">
        <f>'DOR Games'!A102</f>
        <v>39876</v>
      </c>
      <c r="B103" s="16" t="str">
        <f>'DOR Games'!B102</f>
        <v>09Mar15264</v>
      </c>
      <c r="C103" s="46">
        <f>'DOR Games'!AI102</f>
        <v>2.2000000000000002</v>
      </c>
      <c r="F103" s="16">
        <v>41805</v>
      </c>
      <c r="G103" s="21" t="s">
        <v>768</v>
      </c>
      <c r="H103" s="21">
        <v>10</v>
      </c>
    </row>
    <row r="104" spans="1:8" x14ac:dyDescent="0.25">
      <c r="A104" s="16">
        <f>'DOR Games'!A103</f>
        <v>39908</v>
      </c>
      <c r="B104" s="16" t="str">
        <f>'DOR Games'!B103</f>
        <v>09Apr15402</v>
      </c>
      <c r="C104" s="46">
        <f>'DOR Games'!AI103</f>
        <v>8.8000000000000007</v>
      </c>
      <c r="F104" s="16">
        <v>41881</v>
      </c>
      <c r="G104" s="21" t="s">
        <v>769</v>
      </c>
      <c r="H104" s="21">
        <v>10</v>
      </c>
    </row>
    <row r="105" spans="1:8" x14ac:dyDescent="0.25">
      <c r="A105" s="16">
        <f>'DOR Games'!A104</f>
        <v>39926</v>
      </c>
      <c r="B105" s="16" t="str">
        <f>'DOR Games'!B104</f>
        <v>09Apr15461</v>
      </c>
      <c r="C105" s="46">
        <f>'DOR Games'!AI104</f>
        <v>5.2</v>
      </c>
      <c r="F105" s="16">
        <v>41892</v>
      </c>
      <c r="G105" s="21" t="s">
        <v>770</v>
      </c>
      <c r="H105" s="21">
        <v>10</v>
      </c>
    </row>
    <row r="106" spans="1:8" x14ac:dyDescent="0.25">
      <c r="A106" s="16">
        <f>'DOR Games'!A105</f>
        <v>39928</v>
      </c>
      <c r="B106" s="16" t="str">
        <f>'DOR Games'!B105</f>
        <v>09Apr15469</v>
      </c>
      <c r="C106" s="46">
        <f>'DOR Games'!AI105</f>
        <v>5.2</v>
      </c>
      <c r="F106" s="16">
        <v>41905</v>
      </c>
      <c r="G106" s="21" t="s">
        <v>771</v>
      </c>
      <c r="H106" s="21">
        <v>3</v>
      </c>
    </row>
    <row r="107" spans="1:8" x14ac:dyDescent="0.25">
      <c r="A107" s="16">
        <f>'DOR Games'!A106</f>
        <v>39937</v>
      </c>
      <c r="B107" s="16" t="str">
        <f>'DOR Games'!B106</f>
        <v>09May15502</v>
      </c>
      <c r="C107" s="46">
        <f>'DOR Games'!AI106</f>
        <v>6.04</v>
      </c>
      <c r="F107" s="16">
        <v>41905</v>
      </c>
      <c r="G107" s="21" t="s">
        <v>772</v>
      </c>
      <c r="H107" s="21">
        <v>10</v>
      </c>
    </row>
    <row r="108" spans="1:8" x14ac:dyDescent="0.25">
      <c r="A108" s="16">
        <f>'DOR Games'!A107</f>
        <v>39971</v>
      </c>
      <c r="B108" s="16" t="str">
        <f>'DOR Games'!B107</f>
        <v>09Jun15628</v>
      </c>
      <c r="C108" s="46">
        <f>'DOR Games'!AI107</f>
        <v>4.92</v>
      </c>
      <c r="F108" s="16">
        <v>41964</v>
      </c>
      <c r="G108" s="21" t="s">
        <v>773</v>
      </c>
      <c r="H108" s="21">
        <v>10</v>
      </c>
    </row>
    <row r="109" spans="1:8" x14ac:dyDescent="0.25">
      <c r="A109" s="16">
        <f>'DOR Games'!A108</f>
        <v>39976</v>
      </c>
      <c r="B109" s="16" t="str">
        <f>'DOR Games'!B108</f>
        <v>09Jun15654</v>
      </c>
      <c r="C109" s="46">
        <f>'DOR Games'!AI108</f>
        <v>9.4</v>
      </c>
      <c r="F109" s="16">
        <v>42006</v>
      </c>
      <c r="G109" s="21" t="s">
        <v>774</v>
      </c>
      <c r="H109" s="21">
        <v>40</v>
      </c>
    </row>
    <row r="110" spans="1:8" x14ac:dyDescent="0.25">
      <c r="A110" s="16">
        <f>'DOR Games'!A109</f>
        <v>39992</v>
      </c>
      <c r="B110" s="16" t="str">
        <f>'DOR Games'!B109</f>
        <v>09Jun15719</v>
      </c>
      <c r="C110" s="46">
        <f>'DOR Games'!AI109</f>
        <v>8</v>
      </c>
      <c r="F110" s="16">
        <v>42072</v>
      </c>
      <c r="G110" s="21" t="s">
        <v>775</v>
      </c>
      <c r="H110" s="21">
        <v>10</v>
      </c>
    </row>
    <row r="111" spans="1:8" x14ac:dyDescent="0.25">
      <c r="A111" s="16">
        <f>'DOR Games'!A110</f>
        <v>40000</v>
      </c>
      <c r="B111" s="16" t="str">
        <f>'DOR Games'!B110</f>
        <v>09Jul15754</v>
      </c>
      <c r="C111" s="46">
        <f>'DOR Games'!AI110</f>
        <v>3.75</v>
      </c>
      <c r="F111" s="16">
        <v>42286</v>
      </c>
      <c r="G111" s="21" t="s">
        <v>776</v>
      </c>
      <c r="H111" s="21">
        <v>5</v>
      </c>
    </row>
    <row r="112" spans="1:8" x14ac:dyDescent="0.25">
      <c r="A112" s="16">
        <f>'DOR Games'!A111</f>
        <v>40016</v>
      </c>
      <c r="B112" s="16" t="str">
        <f>'DOR Games'!B111</f>
        <v>09Jul15864</v>
      </c>
      <c r="C112" s="46">
        <f>'DOR Games'!AI111</f>
        <v>7.72</v>
      </c>
      <c r="F112" s="16">
        <v>42286</v>
      </c>
      <c r="G112" s="21" t="s">
        <v>777</v>
      </c>
      <c r="H112" s="21">
        <v>10</v>
      </c>
    </row>
    <row r="113" spans="1:8" x14ac:dyDescent="0.25">
      <c r="A113" s="16">
        <f>'DOR Games'!A112</f>
        <v>40037</v>
      </c>
      <c r="B113" s="16" t="str">
        <f>'DOR Games'!B112</f>
        <v>09Aug15960</v>
      </c>
      <c r="C113" s="46">
        <f>'DOR Games'!AI112</f>
        <v>4.9000000000000004</v>
      </c>
      <c r="F113" s="16">
        <v>42288</v>
      </c>
      <c r="G113" s="21" t="s">
        <v>778</v>
      </c>
      <c r="H113" s="21">
        <v>10</v>
      </c>
    </row>
    <row r="114" spans="1:8" x14ac:dyDescent="0.25">
      <c r="A114" s="16">
        <f>'DOR Games'!A113</f>
        <v>40042</v>
      </c>
      <c r="B114" s="16" t="str">
        <f>'DOR Games'!B113</f>
        <v>09Aug15978</v>
      </c>
      <c r="C114" s="46">
        <f>'DOR Games'!AI113</f>
        <v>9.58</v>
      </c>
      <c r="F114" s="16">
        <v>42289</v>
      </c>
      <c r="G114" s="21" t="s">
        <v>779</v>
      </c>
      <c r="H114" s="21">
        <v>10</v>
      </c>
    </row>
    <row r="115" spans="1:8" x14ac:dyDescent="0.25">
      <c r="A115" s="16">
        <f>'DOR Games'!A114</f>
        <v>40065</v>
      </c>
      <c r="B115" s="16" t="str">
        <f>'DOR Games'!B114</f>
        <v>09Sep16061</v>
      </c>
      <c r="C115" s="46">
        <f>'DOR Games'!AI114</f>
        <v>5.16</v>
      </c>
      <c r="F115" s="16">
        <v>42290</v>
      </c>
      <c r="G115" s="21" t="s">
        <v>780</v>
      </c>
      <c r="H115" s="21">
        <v>10</v>
      </c>
    </row>
    <row r="116" spans="1:8" x14ac:dyDescent="0.25">
      <c r="A116" s="16">
        <f>'DOR Games'!A115</f>
        <v>40071</v>
      </c>
      <c r="B116" s="16" t="str">
        <f>'DOR Games'!B115</f>
        <v>09Sep16078</v>
      </c>
      <c r="C116" s="46">
        <f>'DOR Games'!AI115</f>
        <v>1.875</v>
      </c>
      <c r="F116" s="16">
        <v>42309</v>
      </c>
      <c r="G116" s="21" t="s">
        <v>781</v>
      </c>
      <c r="H116" s="21">
        <v>30</v>
      </c>
    </row>
    <row r="117" spans="1:8" x14ac:dyDescent="0.25">
      <c r="A117" s="16">
        <f>'DOR Games'!A116</f>
        <v>40076</v>
      </c>
      <c r="B117" s="16" t="str">
        <f>'DOR Games'!B116</f>
        <v>09Sep16107</v>
      </c>
      <c r="C117" s="46">
        <f>'DOR Games'!AI116</f>
        <v>6.25</v>
      </c>
      <c r="F117" s="16">
        <v>42408</v>
      </c>
      <c r="G117" s="21" t="s">
        <v>782</v>
      </c>
      <c r="H117" s="21">
        <v>10</v>
      </c>
    </row>
    <row r="118" spans="1:8" x14ac:dyDescent="0.25">
      <c r="A118" s="16">
        <f>'DOR Games'!A117</f>
        <v>40080</v>
      </c>
      <c r="B118" s="16" t="str">
        <f>'DOR Games'!B117</f>
        <v>09Sep16124</v>
      </c>
      <c r="C118" s="46">
        <f>'DOR Games'!AI117</f>
        <v>5.28</v>
      </c>
      <c r="F118" s="16">
        <v>42416</v>
      </c>
      <c r="G118" s="21" t="s">
        <v>783</v>
      </c>
      <c r="H118" s="21">
        <v>20</v>
      </c>
    </row>
    <row r="119" spans="1:8" x14ac:dyDescent="0.25">
      <c r="A119" s="16">
        <f>'DOR Games'!A118</f>
        <v>40121</v>
      </c>
      <c r="B119" s="16" t="str">
        <f>'DOR Games'!B118</f>
        <v>09Nov16262</v>
      </c>
      <c r="C119" s="46">
        <f>'DOR Games'!AI118</f>
        <v>1.25</v>
      </c>
      <c r="F119" s="16">
        <v>42443</v>
      </c>
      <c r="G119" s="21" t="s">
        <v>784</v>
      </c>
      <c r="H119" s="21">
        <v>20</v>
      </c>
    </row>
    <row r="120" spans="1:8" x14ac:dyDescent="0.25">
      <c r="A120" s="16">
        <f>'DOR Games'!A119</f>
        <v>40124</v>
      </c>
      <c r="B120" s="16" t="str">
        <f>'DOR Games'!B119</f>
        <v>09Nov16265</v>
      </c>
      <c r="C120" s="46">
        <f>'DOR Games'!AI119</f>
        <v>5.16</v>
      </c>
      <c r="F120" s="16">
        <v>42499</v>
      </c>
      <c r="G120" s="21" t="s">
        <v>785</v>
      </c>
      <c r="H120" s="21">
        <v>30</v>
      </c>
    </row>
    <row r="121" spans="1:8" x14ac:dyDescent="0.25">
      <c r="A121" s="16">
        <f>'DOR Games'!A120</f>
        <v>40166</v>
      </c>
      <c r="B121" s="16" t="str">
        <f>'DOR Games'!B120</f>
        <v>09Dec16430</v>
      </c>
      <c r="C121" s="46">
        <f>'DOR Games'!AI120</f>
        <v>2.5</v>
      </c>
      <c r="F121" s="16">
        <v>42556</v>
      </c>
      <c r="G121" s="21" t="s">
        <v>786</v>
      </c>
      <c r="H121" s="21">
        <v>5</v>
      </c>
    </row>
    <row r="122" spans="1:8" x14ac:dyDescent="0.25">
      <c r="A122" s="16">
        <f>'DOR Games'!A121</f>
        <v>40166</v>
      </c>
      <c r="B122" s="16" t="str">
        <f>'DOR Games'!B121</f>
        <v>09Dec16431</v>
      </c>
      <c r="C122" s="46">
        <f>'DOR Games'!AI121</f>
        <v>1.25</v>
      </c>
      <c r="F122" s="16">
        <v>42685</v>
      </c>
      <c r="G122" s="21" t="s">
        <v>787</v>
      </c>
      <c r="H122" s="21">
        <v>20</v>
      </c>
    </row>
    <row r="123" spans="1:8" x14ac:dyDescent="0.25">
      <c r="A123" s="16">
        <f>'DOR Games'!A122</f>
        <v>40172</v>
      </c>
      <c r="B123" s="16" t="str">
        <f>'DOR Games'!B122</f>
        <v>09Dec16457</v>
      </c>
      <c r="C123" s="46">
        <f>'DOR Games'!AI122</f>
        <v>6.6</v>
      </c>
      <c r="F123" s="16">
        <v>42685</v>
      </c>
      <c r="G123" s="21" t="s">
        <v>788</v>
      </c>
      <c r="H123" s="21">
        <v>30</v>
      </c>
    </row>
    <row r="124" spans="1:8" x14ac:dyDescent="0.25">
      <c r="A124" s="16">
        <f>'DOR Games'!A123</f>
        <v>40172</v>
      </c>
      <c r="B124" s="16" t="str">
        <f>'DOR Games'!B123</f>
        <v>09Dec16458</v>
      </c>
      <c r="C124" s="46">
        <f>'DOR Games'!AI123</f>
        <v>2.5</v>
      </c>
      <c r="F124" s="16">
        <v>42883</v>
      </c>
      <c r="G124" s="21" t="s">
        <v>789</v>
      </c>
      <c r="H124" s="21">
        <v>60</v>
      </c>
    </row>
    <row r="125" spans="1:8" x14ac:dyDescent="0.25">
      <c r="A125" s="16">
        <f>'DOR Games'!A124</f>
        <v>40178</v>
      </c>
      <c r="B125" s="16" t="str">
        <f>'DOR Games'!B124</f>
        <v>09Dec16482</v>
      </c>
      <c r="C125" s="46">
        <f>'DOR Games'!AI124</f>
        <v>3.6</v>
      </c>
      <c r="F125" s="16">
        <v>43072</v>
      </c>
      <c r="G125" s="21" t="s">
        <v>790</v>
      </c>
      <c r="H125" s="21">
        <v>30</v>
      </c>
    </row>
    <row r="126" spans="1:8" x14ac:dyDescent="0.25">
      <c r="A126" s="16">
        <f>'DOR Games'!A125</f>
        <v>40183</v>
      </c>
      <c r="B126" s="16" t="str">
        <f>'DOR Games'!B125</f>
        <v>10Jan16521</v>
      </c>
      <c r="C126" s="46">
        <f>'DOR Games'!AI125</f>
        <v>6.6</v>
      </c>
      <c r="F126" s="16">
        <v>43072</v>
      </c>
      <c r="G126" s="21" t="s">
        <v>791</v>
      </c>
      <c r="H126" s="21">
        <v>50</v>
      </c>
    </row>
    <row r="127" spans="1:8" x14ac:dyDescent="0.25">
      <c r="A127" s="16">
        <f>'DOR Games'!A126</f>
        <v>40188</v>
      </c>
      <c r="B127" s="16" t="str">
        <f>'DOR Games'!B126</f>
        <v>10Jan16545</v>
      </c>
      <c r="C127" s="46">
        <f>'DOR Games'!AI126</f>
        <v>2.4</v>
      </c>
      <c r="F127" s="16">
        <v>43288</v>
      </c>
      <c r="G127" s="21" t="s">
        <v>792</v>
      </c>
      <c r="H127" s="21">
        <v>40</v>
      </c>
    </row>
    <row r="128" spans="1:8" x14ac:dyDescent="0.25">
      <c r="A128" s="16">
        <f>'DOR Games'!A127</f>
        <v>40202</v>
      </c>
      <c r="B128" s="16" t="str">
        <f>'DOR Games'!B127</f>
        <v>10Jan16595</v>
      </c>
      <c r="C128" s="46">
        <f>'DOR Games'!AI127</f>
        <v>8.56</v>
      </c>
      <c r="F128" s="16">
        <v>43453</v>
      </c>
      <c r="G128" s="21" t="s">
        <v>793</v>
      </c>
      <c r="H128" s="21">
        <v>80</v>
      </c>
    </row>
    <row r="129" spans="1:8" x14ac:dyDescent="0.25">
      <c r="A129" s="16">
        <f>'DOR Games'!A128</f>
        <v>40220</v>
      </c>
      <c r="B129" s="16" t="str">
        <f>'DOR Games'!B128</f>
        <v>10Feb16692</v>
      </c>
      <c r="C129" s="46">
        <f>'DOR Games'!AI128</f>
        <v>6.75</v>
      </c>
      <c r="F129" s="16">
        <v>43623</v>
      </c>
      <c r="G129" s="21" t="s">
        <v>794</v>
      </c>
      <c r="H129" s="21">
        <v>50</v>
      </c>
    </row>
    <row r="130" spans="1:8" x14ac:dyDescent="0.25">
      <c r="A130" s="16">
        <f>'DOR Games'!A129</f>
        <v>40221</v>
      </c>
      <c r="B130" s="16" t="str">
        <f>'DOR Games'!B129</f>
        <v>10Feb16700</v>
      </c>
      <c r="C130" s="46">
        <f>'DOR Games'!AI129</f>
        <v>5.48</v>
      </c>
      <c r="F130" s="16">
        <v>43772</v>
      </c>
      <c r="G130" s="21" t="s">
        <v>795</v>
      </c>
      <c r="H130" s="21">
        <v>70</v>
      </c>
    </row>
    <row r="131" spans="1:8" x14ac:dyDescent="0.25">
      <c r="A131" s="16">
        <f>'DOR Games'!A130</f>
        <v>40286</v>
      </c>
      <c r="B131" s="16" t="str">
        <f>'DOR Games'!B130</f>
        <v>10Apr17035</v>
      </c>
      <c r="C131" s="46">
        <f>'DOR Games'!AI130</f>
        <v>3.5</v>
      </c>
      <c r="F131" s="16">
        <v>43910</v>
      </c>
      <c r="G131" s="21" t="s">
        <v>796</v>
      </c>
      <c r="H131" s="21">
        <v>20</v>
      </c>
    </row>
    <row r="132" spans="1:8" x14ac:dyDescent="0.25">
      <c r="A132" s="16">
        <f>'DOR Games'!A131</f>
        <v>40298</v>
      </c>
      <c r="B132" s="16" t="str">
        <f>'DOR Games'!B131</f>
        <v>10Apr17065</v>
      </c>
      <c r="C132" s="46">
        <f>'DOR Games'!AI131</f>
        <v>10.8</v>
      </c>
      <c r="F132" s="16">
        <v>43993</v>
      </c>
      <c r="G132" s="21" t="s">
        <v>797</v>
      </c>
      <c r="H132" s="21">
        <v>70</v>
      </c>
    </row>
    <row r="133" spans="1:8" x14ac:dyDescent="0.25">
      <c r="A133" s="16">
        <f>'DOR Games'!A132</f>
        <v>40368</v>
      </c>
      <c r="B133" s="16" t="str">
        <f>'DOR Games'!B132</f>
        <v>10Jul17331</v>
      </c>
      <c r="C133" s="46">
        <f>'DOR Games'!AI132</f>
        <v>2.64</v>
      </c>
      <c r="F133" s="16">
        <v>44187</v>
      </c>
      <c r="G133" s="21" t="s">
        <v>798</v>
      </c>
      <c r="H133" s="21">
        <v>2</v>
      </c>
    </row>
    <row r="134" spans="1:8" x14ac:dyDescent="0.25">
      <c r="A134" s="16">
        <f>'DOR Games'!A133</f>
        <v>40391</v>
      </c>
      <c r="B134" s="16" t="str">
        <f>'DOR Games'!B133</f>
        <v>10Aug17445</v>
      </c>
      <c r="C134" s="46">
        <f>'DOR Games'!AI133</f>
        <v>5</v>
      </c>
      <c r="F134" s="16">
        <v>44199</v>
      </c>
      <c r="G134" s="21" t="s">
        <v>799</v>
      </c>
      <c r="H134" s="21">
        <v>4</v>
      </c>
    </row>
    <row r="135" spans="1:8" x14ac:dyDescent="0.25">
      <c r="A135" s="16">
        <f>'DOR Games'!A134</f>
        <v>40456</v>
      </c>
      <c r="B135" s="16" t="str">
        <f>'DOR Games'!B134</f>
        <v>10Oct17669</v>
      </c>
      <c r="C135" s="46">
        <f>'DOR Games'!AI134</f>
        <v>12.48</v>
      </c>
      <c r="F135" s="16">
        <v>44211</v>
      </c>
      <c r="G135" s="21" t="s">
        <v>800</v>
      </c>
      <c r="H135" s="21">
        <v>10</v>
      </c>
    </row>
    <row r="136" spans="1:8" x14ac:dyDescent="0.25">
      <c r="A136" s="16">
        <f>'DOR Games'!A135</f>
        <v>40536</v>
      </c>
      <c r="B136" s="16" t="str">
        <f>'DOR Games'!B135</f>
        <v>10Dec17893</v>
      </c>
      <c r="C136" s="46">
        <f>'DOR Games'!AI135</f>
        <v>5.625</v>
      </c>
      <c r="F136" s="16">
        <v>44211</v>
      </c>
      <c r="G136" s="21" t="s">
        <v>801</v>
      </c>
      <c r="H136" s="21">
        <v>20</v>
      </c>
    </row>
    <row r="137" spans="1:8" x14ac:dyDescent="0.25">
      <c r="A137" s="16">
        <f>'DOR Games'!A136</f>
        <v>40541</v>
      </c>
      <c r="B137" s="16" t="str">
        <f>'DOR Games'!B136</f>
        <v>10Dec17903</v>
      </c>
      <c r="C137" s="46">
        <f>'DOR Games'!AI136</f>
        <v>5.5</v>
      </c>
      <c r="F137" s="16">
        <v>44211</v>
      </c>
      <c r="G137" s="21" t="s">
        <v>802</v>
      </c>
      <c r="H137" s="21">
        <v>0</v>
      </c>
    </row>
    <row r="138" spans="1:8" x14ac:dyDescent="0.25">
      <c r="A138" s="16">
        <f>'DOR Games'!A137</f>
        <v>40543</v>
      </c>
      <c r="B138" s="16" t="str">
        <f>'DOR Games'!B137</f>
        <v>10Dec17910</v>
      </c>
      <c r="C138" s="46">
        <f>'DOR Games'!AI137</f>
        <v>1.5</v>
      </c>
      <c r="F138" s="16">
        <v>44213</v>
      </c>
      <c r="G138" s="21" t="s">
        <v>803</v>
      </c>
      <c r="H138" s="21">
        <v>15</v>
      </c>
    </row>
    <row r="139" spans="1:8" x14ac:dyDescent="0.25">
      <c r="A139" s="16">
        <f>'DOR Games'!A138</f>
        <v>40543</v>
      </c>
      <c r="B139" s="16" t="str">
        <f>'DOR Games'!B138</f>
        <v>10Dec17911</v>
      </c>
      <c r="C139" s="46">
        <f>'DOR Games'!AI138</f>
        <v>1.5</v>
      </c>
      <c r="F139" s="16">
        <v>44293</v>
      </c>
      <c r="G139" s="21" t="s">
        <v>804</v>
      </c>
      <c r="H139" s="21">
        <v>4</v>
      </c>
    </row>
    <row r="140" spans="1:8" x14ac:dyDescent="0.25">
      <c r="A140" s="16">
        <f>'DOR Games'!A139</f>
        <v>40545</v>
      </c>
      <c r="B140" s="16" t="str">
        <f>'DOR Games'!B139</f>
        <v>11Jan17923</v>
      </c>
      <c r="C140" s="46">
        <f>'DOR Games'!AI139</f>
        <v>7.04</v>
      </c>
      <c r="F140" s="16">
        <v>44388</v>
      </c>
      <c r="G140" s="21" t="s">
        <v>805</v>
      </c>
      <c r="H140" s="21">
        <v>9</v>
      </c>
    </row>
    <row r="141" spans="1:8" x14ac:dyDescent="0.25">
      <c r="A141" s="16">
        <f>'DOR Games'!A140</f>
        <v>40562</v>
      </c>
      <c r="B141" s="16" t="str">
        <f>'DOR Games'!B140</f>
        <v>11Jan17965</v>
      </c>
      <c r="C141" s="46">
        <f>'DOR Games'!AI140</f>
        <v>5.2</v>
      </c>
      <c r="F141" s="16">
        <v>44483</v>
      </c>
      <c r="G141" s="21" t="s">
        <v>806</v>
      </c>
      <c r="H141" s="21">
        <v>9</v>
      </c>
    </row>
    <row r="142" spans="1:8" x14ac:dyDescent="0.25">
      <c r="A142" s="16">
        <f>'DOR Games'!A141</f>
        <v>40563</v>
      </c>
      <c r="B142" s="16" t="str">
        <f>'DOR Games'!B141</f>
        <v>11Jan17971</v>
      </c>
      <c r="C142" s="46">
        <f>'DOR Games'!AI141</f>
        <v>8.84</v>
      </c>
      <c r="F142" s="16">
        <v>44516</v>
      </c>
      <c r="G142" s="21" t="s">
        <v>807</v>
      </c>
      <c r="H142" s="21">
        <v>2</v>
      </c>
    </row>
    <row r="143" spans="1:8" x14ac:dyDescent="0.25">
      <c r="A143" s="16">
        <f>'DOR Games'!A142</f>
        <v>40563</v>
      </c>
      <c r="B143" s="16" t="str">
        <f>'DOR Games'!B142</f>
        <v>11Jan17977</v>
      </c>
      <c r="C143" s="46">
        <f>'DOR Games'!AI142</f>
        <v>0.625</v>
      </c>
      <c r="F143" s="16">
        <v>44546</v>
      </c>
      <c r="G143" s="21" t="s">
        <v>808</v>
      </c>
      <c r="H143" s="21">
        <v>0</v>
      </c>
    </row>
    <row r="144" spans="1:8" x14ac:dyDescent="0.25">
      <c r="A144" s="16">
        <f>'DOR Games'!A143</f>
        <v>40568</v>
      </c>
      <c r="B144" s="16" t="str">
        <f>'DOR Games'!B143</f>
        <v>11Jan18003</v>
      </c>
      <c r="C144" s="46">
        <f>'DOR Games'!AI143</f>
        <v>3.84</v>
      </c>
      <c r="F144" s="16">
        <v>44583</v>
      </c>
      <c r="G144" s="21" t="s">
        <v>809</v>
      </c>
      <c r="H144" s="21">
        <v>2</v>
      </c>
    </row>
    <row r="145" spans="1:8" x14ac:dyDescent="0.25">
      <c r="A145" s="16">
        <f>'DOR Games'!A144</f>
        <v>40576</v>
      </c>
      <c r="B145" s="16" t="str">
        <f>'DOR Games'!B144</f>
        <v>11Feb18033</v>
      </c>
      <c r="C145" s="46">
        <f>'DOR Games'!AI144</f>
        <v>9.4</v>
      </c>
      <c r="F145" s="16">
        <v>44626</v>
      </c>
      <c r="G145" s="21" t="s">
        <v>810</v>
      </c>
      <c r="H145" s="21">
        <v>0</v>
      </c>
    </row>
    <row r="146" spans="1:8" x14ac:dyDescent="0.25">
      <c r="A146" s="16">
        <f>'DOR Games'!A145</f>
        <v>40596</v>
      </c>
      <c r="B146" s="16" t="str">
        <f>'DOR Games'!B145</f>
        <v>11Feb18112</v>
      </c>
      <c r="C146" s="46">
        <f>'DOR Games'!AI145</f>
        <v>2.625</v>
      </c>
      <c r="F146" s="16">
        <v>44652</v>
      </c>
      <c r="G146" s="21" t="s">
        <v>811</v>
      </c>
      <c r="H146" s="21">
        <v>0</v>
      </c>
    </row>
    <row r="147" spans="1:8" x14ac:dyDescent="0.25">
      <c r="A147" s="16">
        <f>'DOR Games'!A146</f>
        <v>40596</v>
      </c>
      <c r="B147" s="16" t="str">
        <f>'DOR Games'!B146</f>
        <v>11Feb18113</v>
      </c>
      <c r="C147" s="46">
        <f>'DOR Games'!AI146</f>
        <v>4.125</v>
      </c>
      <c r="F147" s="16">
        <v>44677</v>
      </c>
      <c r="G147" s="21" t="s">
        <v>812</v>
      </c>
      <c r="H147" s="21">
        <v>6</v>
      </c>
    </row>
    <row r="148" spans="1:8" x14ac:dyDescent="0.25">
      <c r="A148" s="16">
        <f>'DOR Games'!A147</f>
        <v>40596</v>
      </c>
      <c r="B148" s="16" t="str">
        <f>'DOR Games'!B147</f>
        <v>11Feb18114</v>
      </c>
      <c r="C148" s="46">
        <f>'DOR Games'!AI147</f>
        <v>7.04</v>
      </c>
      <c r="F148" s="16">
        <v>44748</v>
      </c>
      <c r="G148" s="21" t="s">
        <v>813</v>
      </c>
      <c r="H148" s="21">
        <v>4</v>
      </c>
    </row>
    <row r="149" spans="1:8" x14ac:dyDescent="0.25">
      <c r="A149" s="16">
        <f>'DOR Games'!A148</f>
        <v>40600</v>
      </c>
      <c r="B149" s="16" t="str">
        <f>'DOR Games'!B148</f>
        <v>11Feb18126</v>
      </c>
      <c r="C149" s="46">
        <f>'DOR Games'!AI148</f>
        <v>6.46</v>
      </c>
      <c r="F149" s="16">
        <v>44855</v>
      </c>
      <c r="G149" s="21" t="s">
        <v>814</v>
      </c>
      <c r="H149" s="21">
        <v>6</v>
      </c>
    </row>
    <row r="150" spans="1:8" x14ac:dyDescent="0.25">
      <c r="A150" s="16">
        <f>'DOR Games'!A149</f>
        <v>40616</v>
      </c>
      <c r="B150" s="16" t="str">
        <f>'DOR Games'!B149</f>
        <v>11Mar18183</v>
      </c>
      <c r="C150" s="46">
        <f>'DOR Games'!AI149</f>
        <v>1.87</v>
      </c>
      <c r="F150" s="16">
        <v>44925</v>
      </c>
      <c r="G150" s="21" t="s">
        <v>815</v>
      </c>
      <c r="H150" s="21">
        <v>6</v>
      </c>
    </row>
    <row r="151" spans="1:8" x14ac:dyDescent="0.25">
      <c r="A151" s="16">
        <f>'DOR Games'!A150</f>
        <v>40620</v>
      </c>
      <c r="B151" s="16" t="str">
        <f>'DOR Games'!B150</f>
        <v>11Mar18205</v>
      </c>
      <c r="C151" s="46">
        <f>'DOR Games'!AI150</f>
        <v>4.1399999999999997</v>
      </c>
      <c r="F151" s="16">
        <v>44956</v>
      </c>
      <c r="G151" s="21" t="s">
        <v>816</v>
      </c>
      <c r="H151" s="21">
        <v>0</v>
      </c>
    </row>
    <row r="152" spans="1:8" x14ac:dyDescent="0.25">
      <c r="A152" s="16">
        <f>'DOR Games'!A151</f>
        <v>40625</v>
      </c>
      <c r="B152" s="16" t="str">
        <f>'DOR Games'!B151</f>
        <v>11Mar18223</v>
      </c>
      <c r="C152" s="46">
        <f>'DOR Games'!AI151</f>
        <v>4</v>
      </c>
      <c r="F152" s="16">
        <v>45013</v>
      </c>
      <c r="G152" s="21" t="s">
        <v>817</v>
      </c>
      <c r="H152" s="21">
        <v>6</v>
      </c>
    </row>
    <row r="153" spans="1:8" x14ac:dyDescent="0.25">
      <c r="A153" s="16">
        <f>'DOR Games'!A152</f>
        <v>40627</v>
      </c>
      <c r="B153" s="16" t="str">
        <f>'DOR Games'!B152</f>
        <v>11Mar18230</v>
      </c>
      <c r="C153" s="46">
        <f>'DOR Games'!AI152</f>
        <v>2.375</v>
      </c>
      <c r="F153" s="16">
        <v>45106</v>
      </c>
      <c r="G153" s="21" t="s">
        <v>818</v>
      </c>
      <c r="H153" s="21">
        <v>6</v>
      </c>
    </row>
    <row r="154" spans="1:8" x14ac:dyDescent="0.25">
      <c r="A154" s="16">
        <f>'DOR Games'!A153</f>
        <v>40639</v>
      </c>
      <c r="B154" s="16" t="str">
        <f>'DOR Games'!B153</f>
        <v>11Apr18298</v>
      </c>
      <c r="C154" s="46">
        <f>'DOR Games'!AI153</f>
        <v>10.8</v>
      </c>
      <c r="F154" s="16">
        <v>45228</v>
      </c>
      <c r="G154" s="21" t="s">
        <v>819</v>
      </c>
      <c r="H154" s="21">
        <v>6</v>
      </c>
    </row>
    <row r="155" spans="1:8" x14ac:dyDescent="0.25">
      <c r="A155" s="16">
        <f>'DOR Games'!A154</f>
        <v>40639</v>
      </c>
      <c r="B155" s="16" t="str">
        <f>'DOR Games'!B154</f>
        <v>11Apr18299</v>
      </c>
      <c r="C155" s="46">
        <f>'DOR Games'!AI154</f>
        <v>4.375</v>
      </c>
      <c r="F155" s="16">
        <v>45706</v>
      </c>
      <c r="G155" s="21" t="s">
        <v>820</v>
      </c>
      <c r="H155" s="21">
        <v>0</v>
      </c>
    </row>
    <row r="156" spans="1:8" x14ac:dyDescent="0.25">
      <c r="A156" s="16">
        <f>'DOR Games'!A155</f>
        <v>40658</v>
      </c>
      <c r="B156" s="16" t="str">
        <f>'DOR Games'!B155</f>
        <v>11Apr18390</v>
      </c>
      <c r="C156" s="46">
        <f>'DOR Games'!AI155</f>
        <v>6.82</v>
      </c>
      <c r="F156" s="16">
        <v>45717</v>
      </c>
      <c r="G156" s="21" t="s">
        <v>821</v>
      </c>
      <c r="H156" s="21">
        <v>20</v>
      </c>
    </row>
    <row r="157" spans="1:8" x14ac:dyDescent="0.25">
      <c r="A157" s="16">
        <f>'DOR Games'!A156</f>
        <v>40663</v>
      </c>
      <c r="B157" s="16" t="str">
        <f>'DOR Games'!B156</f>
        <v>11Apr18408</v>
      </c>
      <c r="C157" s="46">
        <f>'DOR Games'!AI156</f>
        <v>12.2</v>
      </c>
      <c r="F157" s="16">
        <v>45717</v>
      </c>
      <c r="G157" s="21" t="s">
        <v>822</v>
      </c>
      <c r="H157" s="21">
        <v>10</v>
      </c>
    </row>
    <row r="158" spans="1:8" x14ac:dyDescent="0.25">
      <c r="A158" s="16">
        <f>'DOR Games'!A157</f>
        <v>40708</v>
      </c>
      <c r="B158" s="16" t="str">
        <f>'DOR Games'!B157</f>
        <v>11Jun18540</v>
      </c>
      <c r="C158" s="46">
        <f>'DOR Games'!AI157</f>
        <v>5.52</v>
      </c>
      <c r="F158" s="16">
        <v>45717</v>
      </c>
      <c r="G158" s="21" t="s">
        <v>823</v>
      </c>
      <c r="H158" s="21">
        <v>10</v>
      </c>
    </row>
    <row r="159" spans="1:8" x14ac:dyDescent="0.25">
      <c r="A159" s="16">
        <f>'DOR Games'!A158</f>
        <v>40708</v>
      </c>
      <c r="B159" s="16" t="str">
        <f>'DOR Games'!B158</f>
        <v>11Jun18539</v>
      </c>
      <c r="C159" s="46">
        <f>'DOR Games'!AI158</f>
        <v>5.04</v>
      </c>
      <c r="F159" s="16">
        <v>45717</v>
      </c>
      <c r="G159" s="21" t="s">
        <v>824</v>
      </c>
      <c r="H159" s="21">
        <v>10</v>
      </c>
    </row>
    <row r="160" spans="1:8" x14ac:dyDescent="0.25">
      <c r="A160" s="16">
        <f>'DOR Games'!A159</f>
        <v>40708</v>
      </c>
      <c r="B160" s="16" t="str">
        <f>'DOR Games'!B159</f>
        <v>11Jun18538</v>
      </c>
      <c r="C160" s="46">
        <f>'DOR Games'!AI159</f>
        <v>1.25</v>
      </c>
      <c r="F160" s="16">
        <v>45748</v>
      </c>
      <c r="G160" s="21" t="s">
        <v>825</v>
      </c>
      <c r="H160" s="21">
        <v>10</v>
      </c>
    </row>
    <row r="161" spans="1:8" x14ac:dyDescent="0.25">
      <c r="A161" s="16">
        <f>'DOR Games'!A160</f>
        <v>40725</v>
      </c>
      <c r="B161" s="16" t="str">
        <f>'DOR Games'!B160</f>
        <v>11Jul18623</v>
      </c>
      <c r="C161" s="46">
        <f>'DOR Games'!AI160</f>
        <v>4.92</v>
      </c>
      <c r="F161" s="16">
        <v>45748</v>
      </c>
      <c r="G161" s="21" t="s">
        <v>826</v>
      </c>
      <c r="H161" s="21">
        <v>10</v>
      </c>
    </row>
    <row r="162" spans="1:8" x14ac:dyDescent="0.25">
      <c r="A162" s="16">
        <f>'DOR Games'!A161</f>
        <v>40759</v>
      </c>
      <c r="B162" s="16" t="str">
        <f>'DOR Games'!B161</f>
        <v>11Aug18817</v>
      </c>
      <c r="C162" s="46">
        <f>'DOR Games'!AI161</f>
        <v>6.88</v>
      </c>
    </row>
    <row r="163" spans="1:8" x14ac:dyDescent="0.25">
      <c r="A163" s="16">
        <f>'DOR Games'!A162</f>
        <v>40793</v>
      </c>
      <c r="B163" s="16" t="str">
        <f>'DOR Games'!B162</f>
        <v>11Sep18983</v>
      </c>
      <c r="C163" s="46">
        <f>'DOR Games'!AI162</f>
        <v>4.75</v>
      </c>
    </row>
    <row r="164" spans="1:8" x14ac:dyDescent="0.25">
      <c r="A164" s="16">
        <f>'DOR Games'!A163</f>
        <v>40809</v>
      </c>
      <c r="B164" s="16" t="str">
        <f>'DOR Games'!B163</f>
        <v>11Sep19035</v>
      </c>
      <c r="C164" s="46">
        <f>'DOR Games'!AI163</f>
        <v>1.98</v>
      </c>
    </row>
    <row r="165" spans="1:8" x14ac:dyDescent="0.25">
      <c r="A165" s="16">
        <f>'DOR Games'!A164</f>
        <v>40814</v>
      </c>
      <c r="B165" s="16" t="str">
        <f>'DOR Games'!B164</f>
        <v>11Sep19061</v>
      </c>
      <c r="C165" s="46">
        <f>'DOR Games'!AI164</f>
        <v>20.6</v>
      </c>
    </row>
    <row r="166" spans="1:8" x14ac:dyDescent="0.25">
      <c r="A166" s="16">
        <f>'DOR Games'!A165</f>
        <v>40814</v>
      </c>
      <c r="B166" s="16" t="str">
        <f>'DOR Games'!B165</f>
        <v>11Sep19058</v>
      </c>
      <c r="C166" s="46">
        <f>'DOR Games'!AI165</f>
        <v>6.88</v>
      </c>
    </row>
    <row r="167" spans="1:8" x14ac:dyDescent="0.25">
      <c r="A167" s="16">
        <f>'DOR Games'!A166</f>
        <v>40814</v>
      </c>
      <c r="B167" s="16" t="str">
        <f>'DOR Games'!B166</f>
        <v>11Sep19060</v>
      </c>
      <c r="C167" s="46">
        <f>'DOR Games'!AI166</f>
        <v>0.75</v>
      </c>
    </row>
    <row r="168" spans="1:8" x14ac:dyDescent="0.25">
      <c r="A168" s="16">
        <f>'DOR Games'!A167</f>
        <v>40814</v>
      </c>
      <c r="B168" s="16" t="str">
        <f>'DOR Games'!B167</f>
        <v>11Sep19059</v>
      </c>
      <c r="C168" s="46">
        <f>'DOR Games'!AI167</f>
        <v>8.2799999999999994</v>
      </c>
    </row>
    <row r="169" spans="1:8" x14ac:dyDescent="0.25">
      <c r="A169" s="16">
        <f>'DOR Games'!A168</f>
        <v>40837</v>
      </c>
      <c r="B169" s="16" t="str">
        <f>'DOR Games'!B168</f>
        <v>11Oct19144</v>
      </c>
      <c r="C169" s="46">
        <f>'DOR Games'!AI168</f>
        <v>3</v>
      </c>
    </row>
    <row r="170" spans="1:8" x14ac:dyDescent="0.25">
      <c r="A170" s="16">
        <f>'DOR Games'!A169</f>
        <v>40849</v>
      </c>
      <c r="B170" s="16" t="str">
        <f>'DOR Games'!B169</f>
        <v>11Nov19174</v>
      </c>
      <c r="C170" s="46">
        <f>'DOR Games'!AI169</f>
        <v>6.04</v>
      </c>
    </row>
    <row r="171" spans="1:8" x14ac:dyDescent="0.25">
      <c r="A171" s="16">
        <f>'DOR Games'!A170</f>
        <v>40863</v>
      </c>
      <c r="B171" s="16" t="str">
        <f>'DOR Games'!B170</f>
        <v>11Nov19229</v>
      </c>
      <c r="C171" s="46">
        <f>'DOR Games'!AI170</f>
        <v>4.3600000000000003</v>
      </c>
    </row>
    <row r="172" spans="1:8" x14ac:dyDescent="0.25">
      <c r="A172" s="16">
        <f>'DOR Games'!A171</f>
        <v>40866</v>
      </c>
      <c r="B172" s="16" t="str">
        <f>'DOR Games'!B171</f>
        <v>11Nov19239</v>
      </c>
      <c r="C172" s="46">
        <f>'DOR Games'!AI171</f>
        <v>6.16</v>
      </c>
    </row>
    <row r="173" spans="1:8" x14ac:dyDescent="0.25">
      <c r="A173" s="16">
        <f>'DOR Games'!A172</f>
        <v>40902</v>
      </c>
      <c r="B173" s="16" t="str">
        <f>'DOR Games'!B172</f>
        <v>11Dec19349</v>
      </c>
      <c r="C173" s="46">
        <f>'DOR Games'!AI172</f>
        <v>4.4000000000000004</v>
      </c>
    </row>
    <row r="174" spans="1:8" x14ac:dyDescent="0.25">
      <c r="A174" s="16">
        <f>'DOR Games'!A173</f>
        <v>40907</v>
      </c>
      <c r="B174" s="16" t="str">
        <f>'DOR Games'!B173</f>
        <v>11Dec19364</v>
      </c>
      <c r="C174" s="46">
        <f>'DOR Games'!AI173</f>
        <v>10</v>
      </c>
    </row>
    <row r="175" spans="1:8" x14ac:dyDescent="0.25">
      <c r="A175" s="16">
        <f>'DOR Games'!A174</f>
        <v>40917</v>
      </c>
      <c r="B175" s="16" t="str">
        <f>'DOR Games'!B174</f>
        <v>12Jan19418</v>
      </c>
      <c r="C175" s="46">
        <f>'DOR Games'!AI174</f>
        <v>5.04</v>
      </c>
    </row>
    <row r="176" spans="1:8" x14ac:dyDescent="0.25">
      <c r="A176" s="16">
        <f>'DOR Games'!A175</f>
        <v>40920</v>
      </c>
      <c r="B176" s="16" t="str">
        <f>'DOR Games'!B175</f>
        <v>12Jan19427</v>
      </c>
      <c r="C176" s="46">
        <f>'DOR Games'!AI175</f>
        <v>3.24</v>
      </c>
    </row>
    <row r="177" spans="1:3" x14ac:dyDescent="0.25">
      <c r="A177" s="16">
        <f>'DOR Games'!A176</f>
        <v>40927</v>
      </c>
      <c r="B177" s="16" t="str">
        <f>'DOR Games'!B176</f>
        <v>12Jan19458</v>
      </c>
      <c r="C177" s="46">
        <f>'DOR Games'!AI176</f>
        <v>6.6</v>
      </c>
    </row>
    <row r="178" spans="1:3" x14ac:dyDescent="0.25">
      <c r="A178" s="16">
        <f>'DOR Games'!A177</f>
        <v>40949</v>
      </c>
      <c r="B178" s="16" t="str">
        <f>'DOR Games'!B177</f>
        <v>12Feb19526</v>
      </c>
      <c r="C178" s="46">
        <f>'DOR Games'!AI177</f>
        <v>1.875</v>
      </c>
    </row>
    <row r="179" spans="1:3" x14ac:dyDescent="0.25">
      <c r="A179" s="16">
        <f>'DOR Games'!A178</f>
        <v>40951</v>
      </c>
      <c r="B179" s="16" t="str">
        <f>'DOR Games'!B178</f>
        <v>12Feb19530</v>
      </c>
      <c r="C179" s="46">
        <f>'DOR Games'!AI178</f>
        <v>1.25</v>
      </c>
    </row>
    <row r="180" spans="1:3" x14ac:dyDescent="0.25">
      <c r="A180" s="16">
        <f>'DOR Games'!A179</f>
        <v>40952</v>
      </c>
      <c r="B180" s="16" t="str">
        <f>'DOR Games'!B179</f>
        <v>12Feb19535</v>
      </c>
      <c r="C180" s="46">
        <f>'DOR Games'!AI179</f>
        <v>6.6</v>
      </c>
    </row>
    <row r="181" spans="1:3" x14ac:dyDescent="0.25">
      <c r="A181" s="16">
        <f>'DOR Games'!A180</f>
        <v>40961</v>
      </c>
      <c r="B181" s="16" t="str">
        <f>'DOR Games'!B180</f>
        <v>12Feb19565</v>
      </c>
      <c r="C181" s="46">
        <f>'DOR Games'!AI180</f>
        <v>2.75</v>
      </c>
    </row>
    <row r="182" spans="1:3" x14ac:dyDescent="0.25">
      <c r="A182" s="16">
        <f>'DOR Games'!A181</f>
        <v>40963</v>
      </c>
      <c r="B182" s="16" t="str">
        <f>'DOR Games'!B181</f>
        <v>12Feb19572</v>
      </c>
      <c r="C182" s="46">
        <f>'DOR Games'!AI181</f>
        <v>2.75</v>
      </c>
    </row>
    <row r="183" spans="1:3" x14ac:dyDescent="0.25">
      <c r="A183" s="16">
        <f>'DOR Games'!A182</f>
        <v>40978</v>
      </c>
      <c r="B183" s="16" t="str">
        <f>'DOR Games'!B182</f>
        <v>12Mar19620</v>
      </c>
      <c r="C183" s="46">
        <f>'DOR Games'!AI182</f>
        <v>9.4</v>
      </c>
    </row>
    <row r="184" spans="1:3" x14ac:dyDescent="0.25">
      <c r="A184" s="16">
        <f>'DOR Games'!A183</f>
        <v>40980</v>
      </c>
      <c r="B184" s="16" t="str">
        <f>'DOR Games'!B183</f>
        <v>12Mar19630</v>
      </c>
      <c r="C184" s="46">
        <f>'DOR Games'!AI183</f>
        <v>4.375</v>
      </c>
    </row>
    <row r="185" spans="1:3" x14ac:dyDescent="0.25">
      <c r="A185" s="16">
        <f>'DOR Games'!A184</f>
        <v>40991</v>
      </c>
      <c r="B185" s="16" t="str">
        <f>'DOR Games'!B184</f>
        <v>12Mar19663</v>
      </c>
      <c r="C185" s="46">
        <f>'DOR Games'!AI184</f>
        <v>1.125</v>
      </c>
    </row>
    <row r="186" spans="1:3" x14ac:dyDescent="0.25">
      <c r="A186" s="16">
        <f>'DOR Games'!A185</f>
        <v>41000</v>
      </c>
      <c r="B186" s="16" t="str">
        <f>'DOR Games'!B185</f>
        <v>12Apr19694</v>
      </c>
      <c r="C186" s="46">
        <f>'DOR Games'!AI185</f>
        <v>4.3600000000000003</v>
      </c>
    </row>
    <row r="187" spans="1:3" x14ac:dyDescent="0.25">
      <c r="A187" s="16">
        <f>'DOR Games'!A186</f>
        <v>41010</v>
      </c>
      <c r="B187" s="16" t="str">
        <f>'DOR Games'!B186</f>
        <v>12Apr19728</v>
      </c>
      <c r="C187" s="46">
        <f>'DOR Games'!AI186</f>
        <v>2.625</v>
      </c>
    </row>
    <row r="188" spans="1:3" x14ac:dyDescent="0.25">
      <c r="A188" s="16">
        <f>'DOR Games'!A187</f>
        <v>41020</v>
      </c>
      <c r="B188" s="16" t="str">
        <f>'DOR Games'!B187</f>
        <v>12Apr19760</v>
      </c>
      <c r="C188" s="46">
        <f>'DOR Games'!AI187</f>
        <v>4.12</v>
      </c>
    </row>
    <row r="189" spans="1:3" x14ac:dyDescent="0.25">
      <c r="A189" s="16">
        <f>'DOR Games'!A188</f>
        <v>41026</v>
      </c>
      <c r="B189" s="16" t="str">
        <f>'DOR Games'!B188</f>
        <v>12Apr19771</v>
      </c>
      <c r="C189" s="46">
        <f>'DOR Games'!AI188</f>
        <v>7.16</v>
      </c>
    </row>
    <row r="190" spans="1:3" x14ac:dyDescent="0.25">
      <c r="A190" s="16">
        <f>'DOR Games'!A189</f>
        <v>41035</v>
      </c>
      <c r="B190" s="16" t="str">
        <f>'DOR Games'!B189</f>
        <v>12May19800</v>
      </c>
      <c r="C190" s="46">
        <f>'DOR Games'!AI189</f>
        <v>3.86</v>
      </c>
    </row>
    <row r="191" spans="1:3" x14ac:dyDescent="0.25">
      <c r="A191" s="16">
        <f>'DOR Games'!A190</f>
        <v>41045</v>
      </c>
      <c r="B191" s="16" t="str">
        <f>'DOR Games'!B190</f>
        <v>12May19821</v>
      </c>
      <c r="C191" s="46">
        <f>'DOR Games'!AI190</f>
        <v>5</v>
      </c>
    </row>
    <row r="192" spans="1:3" x14ac:dyDescent="0.25">
      <c r="A192" s="16">
        <f>'DOR Games'!A191</f>
        <v>41045</v>
      </c>
      <c r="B192" s="16" t="str">
        <f>'DOR Games'!B191</f>
        <v>12May19823</v>
      </c>
      <c r="C192" s="46">
        <f>'DOR Games'!AI191</f>
        <v>1.875</v>
      </c>
    </row>
    <row r="193" spans="1:3" x14ac:dyDescent="0.25">
      <c r="A193" s="16">
        <f>'DOR Games'!A192</f>
        <v>41045</v>
      </c>
      <c r="B193" s="16" t="str">
        <f>'DOR Games'!B192</f>
        <v>12May19822</v>
      </c>
      <c r="C193" s="46">
        <f>'DOR Games'!AI192</f>
        <v>2.5</v>
      </c>
    </row>
    <row r="194" spans="1:3" x14ac:dyDescent="0.25">
      <c r="A194" s="16">
        <f>'DOR Games'!A193</f>
        <v>41051</v>
      </c>
      <c r="B194" s="16" t="str">
        <f>'DOR Games'!B193</f>
        <v>12May19837</v>
      </c>
      <c r="C194" s="46">
        <f>'DOR Games'!AI193</f>
        <v>2.625</v>
      </c>
    </row>
    <row r="195" spans="1:3" x14ac:dyDescent="0.25">
      <c r="A195" s="16">
        <f>'DOR Games'!A194</f>
        <v>41073</v>
      </c>
      <c r="B195" s="16" t="str">
        <f>'DOR Games'!B194</f>
        <v>12Jun19906</v>
      </c>
      <c r="C195" s="46">
        <f>'DOR Games'!AI194</f>
        <v>5.5</v>
      </c>
    </row>
    <row r="196" spans="1:3" x14ac:dyDescent="0.25">
      <c r="A196" s="16">
        <f>'DOR Games'!A195</f>
        <v>41080</v>
      </c>
      <c r="B196" s="16" t="str">
        <f>'DOR Games'!B195</f>
        <v>12Jun19925</v>
      </c>
      <c r="C196" s="46">
        <f>'DOR Games'!AI195</f>
        <v>3.8</v>
      </c>
    </row>
    <row r="197" spans="1:3" x14ac:dyDescent="0.25">
      <c r="A197" s="16">
        <f>'DOR Games'!A196</f>
        <v>41080</v>
      </c>
      <c r="B197" s="16" t="str">
        <f>'DOR Games'!B196</f>
        <v>12Jun19926</v>
      </c>
      <c r="C197" s="46">
        <f>'DOR Games'!AI196</f>
        <v>10</v>
      </c>
    </row>
    <row r="198" spans="1:3" x14ac:dyDescent="0.25">
      <c r="A198" s="16">
        <f>'DOR Games'!A197</f>
        <v>41093</v>
      </c>
      <c r="B198" s="16" t="str">
        <f>'DOR Games'!B197</f>
        <v>12Jul19955</v>
      </c>
      <c r="C198" s="46">
        <f>'DOR Games'!AI197</f>
        <v>6.88</v>
      </c>
    </row>
    <row r="199" spans="1:3" x14ac:dyDescent="0.25">
      <c r="A199" s="16">
        <f>'DOR Games'!A198</f>
        <v>41100</v>
      </c>
      <c r="B199" s="16" t="str">
        <f>'DOR Games'!B198</f>
        <v>12Jul19974</v>
      </c>
      <c r="C199" s="46">
        <f>'DOR Games'!AI198</f>
        <v>1.44</v>
      </c>
    </row>
    <row r="200" spans="1:3" x14ac:dyDescent="0.25">
      <c r="A200" s="16">
        <f>'DOR Games'!A199</f>
        <v>41100</v>
      </c>
      <c r="B200" s="16" t="str">
        <f>'DOR Games'!B199</f>
        <v>12Jul19975</v>
      </c>
      <c r="C200" s="46">
        <f>'DOR Games'!AI199</f>
        <v>15.18</v>
      </c>
    </row>
    <row r="201" spans="1:3" x14ac:dyDescent="0.25">
      <c r="A201" s="16">
        <f>'DOR Games'!A200</f>
        <v>41107</v>
      </c>
      <c r="B201" s="16" t="str">
        <f>'DOR Games'!B200</f>
        <v>12Jul19989</v>
      </c>
      <c r="C201" s="46">
        <f>'DOR Games'!AI200</f>
        <v>14.44</v>
      </c>
    </row>
    <row r="202" spans="1:3" x14ac:dyDescent="0.25">
      <c r="A202" s="16">
        <f>'DOR Games'!A201</f>
        <v>41116</v>
      </c>
      <c r="B202" s="16" t="str">
        <f>'DOR Games'!B201</f>
        <v>12Jul20024</v>
      </c>
      <c r="C202" s="46">
        <f>'DOR Games'!AI201</f>
        <v>6.24</v>
      </c>
    </row>
    <row r="203" spans="1:3" x14ac:dyDescent="0.25">
      <c r="A203" s="16">
        <f>'DOR Games'!A202</f>
        <v>41139</v>
      </c>
      <c r="B203" s="16" t="str">
        <f>'DOR Games'!B202</f>
        <v>12Aug20100</v>
      </c>
      <c r="C203" s="46">
        <f>'DOR Games'!AI202</f>
        <v>25.7</v>
      </c>
    </row>
    <row r="204" spans="1:3" x14ac:dyDescent="0.25">
      <c r="A204" s="16">
        <f>'DOR Games'!A203</f>
        <v>41156</v>
      </c>
      <c r="B204" s="16" t="str">
        <f>'DOR Games'!B203</f>
        <v>12Sep20176</v>
      </c>
      <c r="C204" s="46">
        <f>'DOR Games'!AI203</f>
        <v>6.6</v>
      </c>
    </row>
    <row r="205" spans="1:3" x14ac:dyDescent="0.25">
      <c r="A205" s="16">
        <f>'DOR Games'!A204</f>
        <v>41236</v>
      </c>
      <c r="B205" s="16" t="str">
        <f>'DOR Games'!B204</f>
        <v>12Nov20400</v>
      </c>
      <c r="C205" s="46">
        <f>'DOR Games'!AI204</f>
        <v>15</v>
      </c>
    </row>
    <row r="206" spans="1:3" x14ac:dyDescent="0.25">
      <c r="A206" s="16">
        <f>'DOR Games'!A205</f>
        <v>41244</v>
      </c>
      <c r="B206" s="16" t="str">
        <f>'DOR Games'!B205</f>
        <v>12Dec20436</v>
      </c>
      <c r="C206" s="46">
        <f>'DOR Games'!AI205</f>
        <v>4</v>
      </c>
    </row>
    <row r="207" spans="1:3" x14ac:dyDescent="0.25">
      <c r="A207" s="16">
        <f>'DOR Games'!A206</f>
        <v>41250</v>
      </c>
      <c r="B207" s="16" t="str">
        <f>'DOR Games'!B206</f>
        <v>12Dec20453</v>
      </c>
      <c r="C207" s="46">
        <f>'DOR Games'!AI206</f>
        <v>7.16</v>
      </c>
    </row>
    <row r="208" spans="1:3" x14ac:dyDescent="0.25">
      <c r="A208" s="16">
        <f>'DOR Games'!A207</f>
        <v>41250</v>
      </c>
      <c r="B208" s="16" t="str">
        <f>'DOR Games'!B207</f>
        <v>12Dec20454</v>
      </c>
      <c r="C208" s="46">
        <f>'DOR Games'!AI207</f>
        <v>8.2799999999999994</v>
      </c>
    </row>
    <row r="209" spans="1:3" x14ac:dyDescent="0.25">
      <c r="A209" s="16">
        <f>'DOR Games'!A208</f>
        <v>41258</v>
      </c>
      <c r="B209" s="16" t="str">
        <f>'DOR Games'!B208</f>
        <v>12Dec20478</v>
      </c>
      <c r="C209" s="46">
        <f>'DOR Games'!AI208</f>
        <v>1.25</v>
      </c>
    </row>
    <row r="210" spans="1:3" x14ac:dyDescent="0.25">
      <c r="A210" s="16">
        <f>'DOR Games'!A209</f>
        <v>41266</v>
      </c>
      <c r="B210" s="16" t="str">
        <f>'DOR Games'!B209</f>
        <v>12Dec20510</v>
      </c>
      <c r="C210" s="46">
        <f>'DOR Games'!AI209</f>
        <v>2.5</v>
      </c>
    </row>
    <row r="211" spans="1:3" x14ac:dyDescent="0.25">
      <c r="A211" s="16">
        <f>'DOR Games'!A210</f>
        <v>41271</v>
      </c>
      <c r="B211" s="16" t="str">
        <f>'DOR Games'!B210</f>
        <v>12Dec20527</v>
      </c>
      <c r="C211" s="46">
        <f>'DOR Games'!AI210</f>
        <v>10.8</v>
      </c>
    </row>
    <row r="212" spans="1:3" x14ac:dyDescent="0.25">
      <c r="A212" s="16">
        <f>'DOR Games'!A211</f>
        <v>41272</v>
      </c>
      <c r="B212" s="16" t="str">
        <f>'DOR Games'!B211</f>
        <v>12Dec20532</v>
      </c>
      <c r="C212" s="46">
        <f>'DOR Games'!AI211</f>
        <v>6.6</v>
      </c>
    </row>
    <row r="213" spans="1:3" x14ac:dyDescent="0.25">
      <c r="A213" s="16">
        <f>'DOR Games'!A212</f>
        <v>41280</v>
      </c>
      <c r="B213" s="16" t="str">
        <f>'DOR Games'!B212</f>
        <v>13Jan20573</v>
      </c>
      <c r="C213" s="46">
        <f>'DOR Games'!AI212</f>
        <v>6.25</v>
      </c>
    </row>
    <row r="214" spans="1:3" x14ac:dyDescent="0.25">
      <c r="A214" s="16">
        <f>'DOR Games'!A213</f>
        <v>41301</v>
      </c>
      <c r="B214" s="16" t="str">
        <f>'DOR Games'!B213</f>
        <v>13Jan20640</v>
      </c>
      <c r="C214" s="46">
        <f>'DOR Games'!AI213</f>
        <v>3.75</v>
      </c>
    </row>
    <row r="215" spans="1:3" x14ac:dyDescent="0.25">
      <c r="A215" s="16">
        <f>'DOR Games'!A214</f>
        <v>41325</v>
      </c>
      <c r="B215" s="16" t="str">
        <f>'DOR Games'!B214</f>
        <v>13Feb20722</v>
      </c>
      <c r="C215" s="46">
        <f>'DOR Games'!AI214</f>
        <v>5.2</v>
      </c>
    </row>
    <row r="216" spans="1:3" x14ac:dyDescent="0.25">
      <c r="A216" s="16">
        <f>'DOR Games'!A215</f>
        <v>41357</v>
      </c>
      <c r="B216" s="16" t="str">
        <f>'DOR Games'!B215</f>
        <v>13Mar20810</v>
      </c>
      <c r="C216" s="46">
        <f>'DOR Games'!AI215</f>
        <v>11.4</v>
      </c>
    </row>
    <row r="217" spans="1:3" x14ac:dyDescent="0.25">
      <c r="A217" s="16">
        <f>'DOR Games'!A216</f>
        <v>41409</v>
      </c>
      <c r="B217" s="16" t="str">
        <f>'DOR Games'!B216</f>
        <v>13May20971</v>
      </c>
      <c r="C217" s="46">
        <f>'DOR Games'!AI216</f>
        <v>5</v>
      </c>
    </row>
    <row r="218" spans="1:3" x14ac:dyDescent="0.25">
      <c r="A218" s="16">
        <f>'DOR Games'!A217</f>
        <v>41431</v>
      </c>
      <c r="B218" s="16" t="str">
        <f>'DOR Games'!B217</f>
        <v>13Jun21045</v>
      </c>
      <c r="C218" s="46">
        <f>'DOR Games'!AI217</f>
        <v>5.16</v>
      </c>
    </row>
    <row r="219" spans="1:3" x14ac:dyDescent="0.25">
      <c r="A219" s="16">
        <f>'DOR Games'!A218</f>
        <v>41461</v>
      </c>
      <c r="B219" s="16" t="str">
        <f>'DOR Games'!B218</f>
        <v>13Jul21132</v>
      </c>
      <c r="C219" s="46">
        <f>'DOR Games'!AI218</f>
        <v>2.42</v>
      </c>
    </row>
    <row r="220" spans="1:3" x14ac:dyDescent="0.25">
      <c r="A220" s="16">
        <f>'DOR Games'!A219</f>
        <v>41471</v>
      </c>
      <c r="B220" s="16" t="str">
        <f>'DOR Games'!B219</f>
        <v>13Jul21168</v>
      </c>
      <c r="C220" s="46">
        <f>'DOR Games'!AI219</f>
        <v>4.12</v>
      </c>
    </row>
    <row r="221" spans="1:3" x14ac:dyDescent="0.25">
      <c r="A221" s="16">
        <f>'DOR Games'!A220</f>
        <v>41472</v>
      </c>
      <c r="B221" s="16" t="str">
        <f>'DOR Games'!B220</f>
        <v>13Jul21173</v>
      </c>
      <c r="C221" s="46">
        <f>'DOR Games'!AI220</f>
        <v>2.64</v>
      </c>
    </row>
    <row r="222" spans="1:3" x14ac:dyDescent="0.25">
      <c r="A222" s="16">
        <f>'DOR Games'!A221</f>
        <v>41474</v>
      </c>
      <c r="B222" s="16" t="str">
        <f>'DOR Games'!B221</f>
        <v>13Jul21179</v>
      </c>
      <c r="C222" s="46">
        <f>'DOR Games'!AI221</f>
        <v>8.75</v>
      </c>
    </row>
    <row r="223" spans="1:3" x14ac:dyDescent="0.25">
      <c r="A223" s="16">
        <f>'DOR Games'!A222</f>
        <v>41489</v>
      </c>
      <c r="B223" s="16" t="str">
        <f>'DOR Games'!B222</f>
        <v>13Aug21226</v>
      </c>
      <c r="C223" s="46">
        <f>'DOR Games'!AI222</f>
        <v>14.52</v>
      </c>
    </row>
    <row r="224" spans="1:3" x14ac:dyDescent="0.25">
      <c r="A224" s="16">
        <f>'DOR Games'!A223</f>
        <v>41538</v>
      </c>
      <c r="B224" s="16" t="str">
        <f>'DOR Games'!B223</f>
        <v>13Sep21337</v>
      </c>
      <c r="C224" s="46">
        <f>'DOR Games'!AI223</f>
        <v>23.4</v>
      </c>
    </row>
    <row r="225" spans="1:3" x14ac:dyDescent="0.25">
      <c r="A225" s="16">
        <f>'DOR Games'!A224</f>
        <v>41538</v>
      </c>
      <c r="B225" s="16" t="str">
        <f>'DOR Games'!B224</f>
        <v>13Sep21336</v>
      </c>
      <c r="C225" s="46">
        <f>'DOR Games'!AI224</f>
        <v>10</v>
      </c>
    </row>
    <row r="226" spans="1:3" x14ac:dyDescent="0.25">
      <c r="A226" s="16">
        <f>'DOR Games'!A225</f>
        <v>41572</v>
      </c>
      <c r="B226" s="16" t="str">
        <f>'DOR Games'!B225</f>
        <v>13Oct21410</v>
      </c>
      <c r="C226" s="46">
        <f>'DOR Games'!AI225</f>
        <v>3</v>
      </c>
    </row>
    <row r="227" spans="1:3" x14ac:dyDescent="0.25">
      <c r="A227" s="16">
        <f>'DOR Games'!A226</f>
        <v>41683</v>
      </c>
      <c r="B227" s="16" t="str">
        <f>'DOR Games'!B226</f>
        <v>14Feb21656</v>
      </c>
      <c r="C227" s="46">
        <f>'DOR Games'!AI226</f>
        <v>8.84</v>
      </c>
    </row>
    <row r="228" spans="1:3" x14ac:dyDescent="0.25">
      <c r="A228" s="16">
        <f>'DOR Games'!A227</f>
        <v>41686</v>
      </c>
      <c r="B228" s="16" t="str">
        <f>'DOR Games'!B227</f>
        <v>14Feb21661</v>
      </c>
      <c r="C228" s="46">
        <f>'DOR Games'!AI227</f>
        <v>3.8</v>
      </c>
    </row>
    <row r="229" spans="1:3" x14ac:dyDescent="0.25">
      <c r="A229" s="16">
        <f>'DOR Games'!A228</f>
        <v>41725</v>
      </c>
      <c r="B229" s="16" t="str">
        <f>'DOR Games'!B228</f>
        <v>14Mar21748</v>
      </c>
      <c r="C229" s="46">
        <f>'DOR Games'!AI228</f>
        <v>15.18</v>
      </c>
    </row>
    <row r="230" spans="1:3" x14ac:dyDescent="0.25">
      <c r="A230" s="16">
        <f>'DOR Games'!A229</f>
        <v>41747</v>
      </c>
      <c r="B230" s="16" t="str">
        <f>'DOR Games'!B229</f>
        <v>14Apr21792</v>
      </c>
      <c r="C230" s="46">
        <f>'DOR Games'!AI229</f>
        <v>3.125</v>
      </c>
    </row>
    <row r="231" spans="1:3" x14ac:dyDescent="0.25">
      <c r="A231" s="16">
        <f>'DOR Games'!A230</f>
        <v>41870</v>
      </c>
      <c r="B231" s="16" t="str">
        <f>'DOR Games'!B230</f>
        <v>14Aug22024</v>
      </c>
      <c r="C231" s="46">
        <f>'DOR Games'!AI230</f>
        <v>3.6</v>
      </c>
    </row>
    <row r="232" spans="1:3" x14ac:dyDescent="0.25">
      <c r="A232" s="16">
        <f>'DOR Games'!A231</f>
        <v>41886</v>
      </c>
      <c r="B232" s="16" t="str">
        <f>'DOR Games'!B231</f>
        <v>14Sep22047</v>
      </c>
      <c r="C232" s="46">
        <f>'DOR Games'!AI231</f>
        <v>11.4</v>
      </c>
    </row>
    <row r="233" spans="1:3" x14ac:dyDescent="0.25">
      <c r="A233" s="16">
        <f>'DOR Games'!A232</f>
        <v>41896</v>
      </c>
      <c r="B233" s="16" t="str">
        <f>'DOR Games'!B232</f>
        <v>14Sep22063</v>
      </c>
      <c r="C233" s="46">
        <f>'DOR Games'!AI232</f>
        <v>25.08</v>
      </c>
    </row>
    <row r="234" spans="1:3" x14ac:dyDescent="0.25">
      <c r="A234" s="16">
        <f>'DOR Games'!A233</f>
        <v>41904</v>
      </c>
      <c r="B234" s="16" t="str">
        <f>'DOR Games'!B233</f>
        <v>14Sep22071</v>
      </c>
      <c r="C234" s="46">
        <f>'DOR Games'!AI233</f>
        <v>20.6</v>
      </c>
    </row>
    <row r="235" spans="1:3" x14ac:dyDescent="0.25">
      <c r="A235" s="16">
        <f>'DOR Games'!A234</f>
        <v>42507</v>
      </c>
      <c r="B235" s="16" t="str">
        <f>'DOR Games'!B234</f>
        <v>16May22836</v>
      </c>
      <c r="C235" s="46">
        <f>'DOR Games'!AI234</f>
        <v>5.2</v>
      </c>
    </row>
    <row r="236" spans="1:3" x14ac:dyDescent="0.25">
      <c r="A236" s="16">
        <f>'DOR Games'!A235</f>
        <v>42909</v>
      </c>
      <c r="B236" s="16" t="str">
        <f>'DOR Games'!B235</f>
        <v>17Jun23109</v>
      </c>
      <c r="C236" s="46">
        <f>'DOR Games'!AI235</f>
        <v>7.26</v>
      </c>
    </row>
    <row r="237" spans="1:3" x14ac:dyDescent="0.25">
      <c r="A237" s="16">
        <f>'DOR Games'!A236</f>
        <v>43042</v>
      </c>
      <c r="B237" s="16" t="str">
        <f>'DOR Games'!B236</f>
        <v>17Nov23187</v>
      </c>
      <c r="C237" s="46">
        <f>'DOR Games'!AI236</f>
        <v>0.25</v>
      </c>
    </row>
    <row r="238" spans="1:3" x14ac:dyDescent="0.25">
      <c r="A238" s="16">
        <f>'DOR Games'!A237</f>
        <v>43522</v>
      </c>
      <c r="B238" s="16" t="str">
        <f>'DOR Games'!B237</f>
        <v>19Feb23592</v>
      </c>
      <c r="C238" s="46">
        <f>'DOR Games'!AI237</f>
        <v>5.12</v>
      </c>
    </row>
    <row r="239" spans="1:3" x14ac:dyDescent="0.25">
      <c r="A239" s="16">
        <f>'DOR Games'!A238</f>
        <v>43556</v>
      </c>
      <c r="B239" s="16" t="str">
        <f>'DOR Games'!B238</f>
        <v>19Apr23625</v>
      </c>
      <c r="C239" s="46">
        <f>'DOR Games'!AI238</f>
        <v>5.28</v>
      </c>
    </row>
    <row r="240" spans="1:3" x14ac:dyDescent="0.25">
      <c r="A240" s="16">
        <f>'DOR Games'!A239</f>
        <v>43557</v>
      </c>
      <c r="B240" s="16" t="str">
        <f>'DOR Games'!B239</f>
        <v>19Apr23628</v>
      </c>
      <c r="C240" s="46">
        <f>'DOR Games'!AI239</f>
        <v>0.99</v>
      </c>
    </row>
    <row r="241" spans="1:3" x14ac:dyDescent="0.25">
      <c r="A241" s="16">
        <f>'DOR Games'!A240</f>
        <v>43875</v>
      </c>
      <c r="B241" s="16" t="str">
        <f>'DOR Games'!B240</f>
        <v>20Feb23983</v>
      </c>
      <c r="C241" s="46">
        <f>'DOR Games'!AI240</f>
        <v>4.75</v>
      </c>
    </row>
    <row r="242" spans="1:3" x14ac:dyDescent="0.25">
      <c r="A242" s="16">
        <f>'DOR Games'!A241</f>
        <v>43881</v>
      </c>
      <c r="B242" s="16" t="str">
        <f>'DOR Games'!B241</f>
        <v>20Feb23996</v>
      </c>
      <c r="C242" s="46">
        <f>'DOR Games'!AI241</f>
        <v>2.3199999999999998</v>
      </c>
    </row>
    <row r="243" spans="1:3" x14ac:dyDescent="0.25">
      <c r="A243" s="16">
        <f>'DOR Games'!A242</f>
        <v>44041</v>
      </c>
      <c r="B243" s="16" t="str">
        <f>'DOR Games'!B242</f>
        <v>20Jul24415</v>
      </c>
      <c r="C243" s="46">
        <f>'DOR Games'!AI242</f>
        <v>5.2</v>
      </c>
    </row>
    <row r="244" spans="1:3" x14ac:dyDescent="0.25">
      <c r="A244" s="16">
        <f>'DOR Games'!A243</f>
        <v>44042</v>
      </c>
      <c r="B244" s="16" t="str">
        <f>'DOR Games'!B243</f>
        <v>20Jul24418</v>
      </c>
      <c r="C244" s="46">
        <f>'DOR Games'!AI243</f>
        <v>3.8</v>
      </c>
    </row>
    <row r="245" spans="1:3" x14ac:dyDescent="0.25">
      <c r="A245" s="16">
        <f>'DOR Games'!A244</f>
        <v>44429</v>
      </c>
      <c r="B245" s="16" t="str">
        <f>'DOR Games'!B244</f>
        <v>21Aug25484</v>
      </c>
      <c r="C245" s="46">
        <f>'DOR Games'!AI244</f>
        <v>6.6</v>
      </c>
    </row>
    <row r="246" spans="1:3" x14ac:dyDescent="0.25">
      <c r="A246" s="16">
        <f>'DOR Games'!A245</f>
        <v>44457</v>
      </c>
      <c r="B246" s="16" t="str">
        <f>'DOR Games'!B245</f>
        <v>21Sep25538</v>
      </c>
      <c r="C246" s="46">
        <f>'DOR Games'!AI245</f>
        <v>6.04</v>
      </c>
    </row>
    <row r="247" spans="1:3" x14ac:dyDescent="0.25">
      <c r="A247" s="16">
        <f>'DOR Games'!A246</f>
        <v>44614</v>
      </c>
      <c r="B247" s="16" t="str">
        <f>'DOR Games'!B246</f>
        <v>22Feb25874</v>
      </c>
      <c r="C247" s="46">
        <f>'DOR Games'!AI246</f>
        <v>8.56</v>
      </c>
    </row>
    <row r="248" spans="1:3" x14ac:dyDescent="0.25">
      <c r="A248" s="16">
        <f>'DOR Games'!A247</f>
        <v>44622</v>
      </c>
      <c r="B248" s="16" t="str">
        <f>'DOR Games'!B247</f>
        <v>22Mar25905</v>
      </c>
      <c r="C248" s="46">
        <f>'DOR Games'!AI247</f>
        <v>9.9600000000000009</v>
      </c>
    </row>
    <row r="249" spans="1:3" x14ac:dyDescent="0.25">
      <c r="A249" s="16">
        <f>'DOR Games'!A248</f>
        <v>44652</v>
      </c>
      <c r="B249" s="16" t="str">
        <f>'DOR Games'!B248</f>
        <v>22Apr25972</v>
      </c>
      <c r="C249" s="46">
        <f>'DOR Games'!AI248</f>
        <v>12.2</v>
      </c>
    </row>
    <row r="250" spans="1:3" x14ac:dyDescent="0.25">
      <c r="A250" s="16">
        <f>'DOR Games'!A249</f>
        <v>44792</v>
      </c>
      <c r="B250" s="16" t="str">
        <f>'DOR Games'!B249</f>
        <v>22Aug26344</v>
      </c>
      <c r="C250" s="46">
        <f>'DOR Games'!AI249</f>
        <v>6.46</v>
      </c>
    </row>
    <row r="251" spans="1:3" x14ac:dyDescent="0.25">
      <c r="A251" s="16">
        <f>'DOR Games'!A250</f>
        <v>44816</v>
      </c>
      <c r="B251" s="16" t="str">
        <f>'DOR Games'!B250</f>
        <v>22Sep26387</v>
      </c>
      <c r="C251" s="46">
        <f>'DOR Games'!AI250</f>
        <v>10.8</v>
      </c>
    </row>
    <row r="252" spans="1:3" x14ac:dyDescent="0.25">
      <c r="A252" s="16">
        <f>'DOR Games'!A251</f>
        <v>44832</v>
      </c>
      <c r="B252" s="16" t="str">
        <f>'DOR Games'!B251</f>
        <v>22Sep26424</v>
      </c>
      <c r="C252" s="46">
        <f>'DOR Games'!AI251</f>
        <v>8.5</v>
      </c>
    </row>
    <row r="253" spans="1:3" x14ac:dyDescent="0.25">
      <c r="A253" s="16">
        <f>'DOR Games'!A252</f>
        <v>44940</v>
      </c>
      <c r="B253" s="16" t="str">
        <f>'DOR Games'!B252</f>
        <v>23Jan26630</v>
      </c>
      <c r="C253" s="46">
        <f>'DOR Games'!AI252</f>
        <v>34.6</v>
      </c>
    </row>
    <row r="254" spans="1:3" x14ac:dyDescent="0.25">
      <c r="A254" s="16">
        <f>'DOR Games'!A253</f>
        <v>44979</v>
      </c>
      <c r="B254" s="16" t="str">
        <f>'DOR Games'!B253</f>
        <v>23Feb26685</v>
      </c>
      <c r="C254" s="46">
        <f>'DOR Games'!AI253</f>
        <v>2.42</v>
      </c>
    </row>
    <row r="255" spans="1:3" x14ac:dyDescent="0.25">
      <c r="A255" s="16">
        <f>'DOR Games'!A254</f>
        <v>44993</v>
      </c>
      <c r="B255" s="16" t="str">
        <f>'DOR Games'!B254</f>
        <v>23Mar26725</v>
      </c>
      <c r="C255" s="46">
        <f>'DOR Games'!AI254</f>
        <v>23.4</v>
      </c>
    </row>
    <row r="256" spans="1:3" x14ac:dyDescent="0.25">
      <c r="A256" s="16">
        <f>'DOR Games'!A255</f>
        <v>45016</v>
      </c>
      <c r="B256" s="16" t="str">
        <f>'DOR Games'!B255</f>
        <v>23Mar26756</v>
      </c>
      <c r="C256" s="46">
        <f>'DOR Games'!AI255</f>
        <v>19.2</v>
      </c>
    </row>
    <row r="257" spans="1:3" x14ac:dyDescent="0.25">
      <c r="A257" s="16">
        <f>'DOR Games'!A256</f>
        <v>45040</v>
      </c>
      <c r="B257" s="16" t="str">
        <f>'DOR Games'!B256</f>
        <v>23Apr26792</v>
      </c>
      <c r="C257" s="46">
        <f>'DOR Games'!AI256</f>
        <v>12.7</v>
      </c>
    </row>
    <row r="258" spans="1:3" x14ac:dyDescent="0.25">
      <c r="A258" s="16">
        <f>'DOR Games'!A257</f>
        <v>45069</v>
      </c>
      <c r="B258" s="16" t="str">
        <f>'DOR Games'!B257</f>
        <v>23May26824</v>
      </c>
      <c r="C258" s="46">
        <f>'DOR Games'!AI257</f>
        <v>23.4</v>
      </c>
    </row>
    <row r="259" spans="1:3" x14ac:dyDescent="0.25">
      <c r="A259" s="16">
        <f>'DOR Games'!A258</f>
        <v>45090</v>
      </c>
      <c r="B259" s="16" t="str">
        <f>'DOR Games'!B258</f>
        <v>23Jun26870</v>
      </c>
      <c r="C259" s="46">
        <f>'DOR Games'!AI258</f>
        <v>6.25</v>
      </c>
    </row>
    <row r="260" spans="1:3" x14ac:dyDescent="0.25">
      <c r="A260" s="16">
        <f>'DOR Games'!A259</f>
        <v>45096</v>
      </c>
      <c r="B260" s="16" t="str">
        <f>'DOR Games'!B259</f>
        <v>23Jun26881</v>
      </c>
      <c r="C260" s="46">
        <f>'DOR Games'!AI259</f>
        <v>7.72</v>
      </c>
    </row>
    <row r="261" spans="1:3" x14ac:dyDescent="0.25">
      <c r="A261" s="16">
        <f>'DOR Games'!A260</f>
        <v>45114</v>
      </c>
      <c r="B261" s="16" t="str">
        <f>'DOR Games'!B260</f>
        <v>23Jul26911</v>
      </c>
      <c r="C261" s="46">
        <f>'DOR Games'!AI260</f>
        <v>20.6</v>
      </c>
    </row>
    <row r="262" spans="1:3" x14ac:dyDescent="0.25">
      <c r="A262" s="16">
        <f>'DOR Games'!A261</f>
        <v>45119</v>
      </c>
      <c r="B262" s="16" t="str">
        <f>'DOR Games'!B261</f>
        <v>23Jul26916</v>
      </c>
      <c r="C262" s="46">
        <f>'DOR Games'!AI261</f>
        <v>21.16</v>
      </c>
    </row>
    <row r="263" spans="1:3" x14ac:dyDescent="0.25">
      <c r="A263" s="16">
        <f>'DOR Games'!A262</f>
        <v>45132</v>
      </c>
      <c r="B263" s="16" t="str">
        <f>'DOR Games'!B262</f>
        <v>23Jul26936</v>
      </c>
      <c r="C263" s="46">
        <f>'DOR Games'!AI262</f>
        <v>5.48</v>
      </c>
    </row>
    <row r="264" spans="1:3" x14ac:dyDescent="0.25">
      <c r="A264" s="16">
        <f>'DOR Games'!A263</f>
        <v>45223</v>
      </c>
      <c r="B264" s="16" t="str">
        <f>'DOR Games'!B263</f>
        <v>23Oct27038</v>
      </c>
      <c r="C264" s="46">
        <f>'DOR Games'!AI263</f>
        <v>8.75</v>
      </c>
    </row>
    <row r="265" spans="1:3" x14ac:dyDescent="0.25">
      <c r="A265" s="16">
        <f>'DOR Games'!A264</f>
        <v>45372</v>
      </c>
      <c r="B265" s="16" t="str">
        <f>'DOR Games'!B264</f>
        <v>24Mar27224</v>
      </c>
      <c r="C265" s="46">
        <f>'DOR Games'!AI264</f>
        <v>4.08</v>
      </c>
    </row>
    <row r="266" spans="1:3" x14ac:dyDescent="0.25">
      <c r="A266" s="16">
        <f>'DOR Games'!A265</f>
        <v>45381</v>
      </c>
      <c r="B266" s="16" t="str">
        <f>'DOR Games'!B265</f>
        <v>24Mar27233</v>
      </c>
      <c r="C266" s="46">
        <f>'DOR Games'!AI265</f>
        <v>0.88</v>
      </c>
    </row>
    <row r="267" spans="1:3" x14ac:dyDescent="0.25">
      <c r="A267" s="16">
        <f>'DOR Games'!A266</f>
        <v>45391</v>
      </c>
      <c r="B267" s="16" t="str">
        <f>'DOR Games'!B266</f>
        <v>24Apr27253</v>
      </c>
      <c r="C267" s="46">
        <f>'DOR Games'!AI266</f>
        <v>56.44</v>
      </c>
    </row>
    <row r="268" spans="1:3" x14ac:dyDescent="0.25">
      <c r="A268" s="16">
        <f>'DOR Games'!A267</f>
        <v>45408</v>
      </c>
      <c r="B268" s="16" t="str">
        <f>'DOR Games'!B267</f>
        <v>24Apr27275</v>
      </c>
      <c r="C268" s="46">
        <f>'DOR Games'!AI267</f>
        <v>12.2</v>
      </c>
    </row>
    <row r="269" spans="1:3" x14ac:dyDescent="0.25">
      <c r="A269" s="16">
        <f>'DOR Games'!A268</f>
        <v>45427</v>
      </c>
      <c r="B269" s="16" t="str">
        <f>'DOR Games'!B268</f>
        <v>24May27289</v>
      </c>
      <c r="C269" s="46">
        <f>'DOR Games'!AI268</f>
        <v>10.8</v>
      </c>
    </row>
    <row r="270" spans="1:3" x14ac:dyDescent="0.25">
      <c r="A270" s="16">
        <f>'DOR Games'!A269</f>
        <v>45589</v>
      </c>
      <c r="B270" s="16" t="str">
        <f>'DOR Games'!B269</f>
        <v>24Oct27403</v>
      </c>
      <c r="C270" s="46">
        <f>'DOR Games'!AI269</f>
        <v>17.8</v>
      </c>
    </row>
    <row r="271" spans="1:3" x14ac:dyDescent="0.25">
      <c r="A271" s="16">
        <f>'DOR Games'!A270</f>
        <v>45618</v>
      </c>
      <c r="B271" s="16" t="str">
        <f>'DOR Games'!B270</f>
        <v>24Nov27438</v>
      </c>
      <c r="C271" s="46">
        <f>'DOR Games'!AI270</f>
        <v>11.4</v>
      </c>
    </row>
    <row r="272" spans="1:3" x14ac:dyDescent="0.25">
      <c r="A272" s="16">
        <f>'DOR Games'!A271</f>
        <v>45664</v>
      </c>
      <c r="B272" s="16" t="str">
        <f>'DOR Games'!B271</f>
        <v>25Jan27474</v>
      </c>
      <c r="C272" s="46">
        <f>'DOR Games'!AI271</f>
        <v>12.2</v>
      </c>
    </row>
    <row r="273" spans="1:3" x14ac:dyDescent="0.25">
      <c r="A273" s="16">
        <f>'DOR Games'!A272</f>
        <v>45668</v>
      </c>
      <c r="B273" s="16" t="str">
        <f>'DOR Games'!B272</f>
        <v>25Jan27482</v>
      </c>
      <c r="C273" s="46">
        <f>'DOR Games'!AI272</f>
        <v>12.2</v>
      </c>
    </row>
    <row r="274" spans="1:3" x14ac:dyDescent="0.25">
      <c r="A274" s="16">
        <f>'DOR Games'!A273</f>
        <v>45717</v>
      </c>
      <c r="B274" s="16" t="str">
        <f>'DOR Games'!B273</f>
        <v>25Mar27582</v>
      </c>
      <c r="C274" s="46">
        <f>'DOR Games'!AI273</f>
        <v>9.4</v>
      </c>
    </row>
    <row r="275" spans="1:3" x14ac:dyDescent="0.25">
      <c r="A275" s="16">
        <f>'DOR Games'!A274</f>
        <v>45717</v>
      </c>
      <c r="B275" s="16" t="str">
        <f>'DOR Games'!B274</f>
        <v>25Mar27584</v>
      </c>
      <c r="C275" s="46">
        <f>'DOR Games'!AI274</f>
        <v>13.6</v>
      </c>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F47" sqref="F47"/>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'Giorgio Beacco'!A1</f>
        <v>Giorgio Beacco</v>
      </c>
      <c r="BI1" s="14" t="s">
        <v>11</v>
      </c>
      <c r="BJ1" s="14" t="s">
        <v>12</v>
      </c>
      <c r="BK1" s="14" t="s">
        <v>5</v>
      </c>
      <c r="BL1" s="14" t="s">
        <v>14</v>
      </c>
      <c r="BM1" s="14" t="s">
        <v>15</v>
      </c>
    </row>
    <row r="2" spans="1:76" x14ac:dyDescent="0.25">
      <c r="A2" s="15">
        <v>38725</v>
      </c>
      <c r="B2" s="62" t="s">
        <v>181</v>
      </c>
      <c r="C2" t="s">
        <v>64</v>
      </c>
      <c r="D2" t="s">
        <v>182</v>
      </c>
      <c r="E2" t="s">
        <v>65</v>
      </c>
      <c r="F2" t="s">
        <v>183</v>
      </c>
      <c r="G2" t="s">
        <v>184</v>
      </c>
      <c r="H2" s="62" t="s">
        <v>185</v>
      </c>
      <c r="I2" t="s">
        <v>66</v>
      </c>
      <c r="J2" s="16">
        <v>38725</v>
      </c>
      <c r="K2" s="14">
        <v>6</v>
      </c>
      <c r="L2" s="14" t="s">
        <v>65</v>
      </c>
      <c r="M2" t="s">
        <v>4</v>
      </c>
      <c r="N2" s="14">
        <v>30</v>
      </c>
      <c r="O2" s="14">
        <v>10</v>
      </c>
      <c r="AI2" s="17">
        <f>SUM(AJ2:BA2)</f>
        <v>30</v>
      </c>
      <c r="AJ2" s="18">
        <f t="shared" ref="AJ2:AJ65" si="0">SUMIFS(N2,D2,"*"&amp;$BC$1&amp;"*")</f>
        <v>30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3522</v>
      </c>
      <c r="BF2" t="s">
        <v>67</v>
      </c>
      <c r="BH2" t="s">
        <v>65</v>
      </c>
      <c r="BI2" s="14">
        <f>COUNTIFS($F$2:$F$4276,"*"&amp;$BC$1&amp;"*",$L$2:$L$4276,"USA",$M$2:$M$4276,"Major Victory",$I$2:$I$4276,"Battle")</f>
        <v>4</v>
      </c>
      <c r="BJ2" s="14">
        <f>COUNTIFS($F$2:$F$4276,"*"&amp;$BC$1&amp;"*",$L$2:$L$4276,"USA",$M$2:$M$4276,"Minor Victory",$I$2:$I$4276,"Battle")</f>
        <v>0</v>
      </c>
      <c r="BK2" s="14">
        <f>COUNTIFS($F$2:$F$4276,"*"&amp;$BC$1&amp;"*",$L$2:$L$4276,".",$I$2:$I$4276,"Battle")</f>
        <v>1</v>
      </c>
      <c r="BL2" s="14">
        <f>COUNTIFS($F$2:$F$4276,"*"&amp;$BC$1&amp;"*",$L$2:$L$4276,"CSA",$M$2:$M$4276,"Minor Victory",$I$2:$I$4276,"Battle")</f>
        <v>1</v>
      </c>
      <c r="BM2" s="14">
        <f>COUNTIFS($F$2:$F$4276,"*"&amp;$BC$1&amp;"*",$L$2:$L$4276,"CSA",$M$2:$M$4276,"Major Victory",$I$2:$I$4276,"Battle")</f>
        <v>0</v>
      </c>
      <c r="BO2">
        <f>SUM(BI4:BM4)</f>
        <v>184</v>
      </c>
      <c r="BP2" t="s">
        <v>68</v>
      </c>
    </row>
    <row r="3" spans="1:76" x14ac:dyDescent="0.25">
      <c r="A3" s="15">
        <v>38748</v>
      </c>
      <c r="B3" s="62" t="s">
        <v>186</v>
      </c>
      <c r="C3" t="s">
        <v>64</v>
      </c>
      <c r="D3" t="s">
        <v>182</v>
      </c>
      <c r="E3" t="s">
        <v>65</v>
      </c>
      <c r="F3" s="63" t="s">
        <v>187</v>
      </c>
      <c r="G3" t="s">
        <v>184</v>
      </c>
      <c r="H3" s="62" t="s">
        <v>188</v>
      </c>
      <c r="I3" t="s">
        <v>70</v>
      </c>
      <c r="J3" s="16">
        <v>38748</v>
      </c>
      <c r="K3" s="14">
        <v>6</v>
      </c>
      <c r="L3" s="14" t="s">
        <v>64</v>
      </c>
      <c r="M3" t="s">
        <v>4</v>
      </c>
      <c r="N3" s="14">
        <v>2.56</v>
      </c>
      <c r="O3" s="14">
        <v>1.44</v>
      </c>
      <c r="AI3" s="17">
        <f t="shared" ref="AI3:AI66" si="17">SUM(AJ3:BA3)</f>
        <v>2.56</v>
      </c>
      <c r="AJ3" s="18">
        <f t="shared" si="0"/>
        <v>2.56</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165</v>
      </c>
      <c r="BF3" t="s">
        <v>67</v>
      </c>
      <c r="BH3" t="s">
        <v>64</v>
      </c>
      <c r="BI3" s="14">
        <f>COUNTIFS($D$2:$D$4276,"*"&amp;$BC$1&amp;"*",$L$2:$L$4276,"CSA",$M$2:$M$4276,"Major Victory",$I$2:$I$4276,"Battle")</f>
        <v>97</v>
      </c>
      <c r="BJ3" s="14">
        <f>COUNTIFS($D$2:$D$4276,"*"&amp;$BC$1&amp;"*",$L$2:$L$4276,"CSA",$M$2:$M$4276,"Minor Victory",$I$2:$I$4276,"Battle")</f>
        <v>27</v>
      </c>
      <c r="BK3" s="14">
        <f>COUNTIFS($D$2:$D$4276,"*"&amp;$BC$1&amp;"*",$L$2:$L$4276,".",$I$2:$I$4276,"Battle")</f>
        <v>35</v>
      </c>
      <c r="BL3" s="14">
        <f>COUNTIFS($D$2:$D$4276,"*"&amp;$BC$1&amp;"*",$L$2:$L$4276,"USA",$M$2:$M$4276,"Minor Victory",$I$2:$I$4276,"Battle")</f>
        <v>7</v>
      </c>
      <c r="BM3" s="14">
        <f>COUNTIFS($D$2:$D$4276,"*"&amp;$BC$1&amp;"*",$L$2:$L$4276,"USA",$M$2:$M$4276,"Major Victory",$I$2:$I$4276,"Battle")</f>
        <v>12</v>
      </c>
      <c r="BO3" cm="1">
        <f t="array" ref="BO3">SUMPRODUCT(--EXACT($BP$3,$I$2:$I$4276))</f>
        <v>184</v>
      </c>
      <c r="BP3" t="s">
        <v>70</v>
      </c>
    </row>
    <row r="4" spans="1:76" x14ac:dyDescent="0.25">
      <c r="A4" s="15">
        <v>38752</v>
      </c>
      <c r="B4" s="62" t="s">
        <v>189</v>
      </c>
      <c r="C4" t="s">
        <v>64</v>
      </c>
      <c r="D4" t="s">
        <v>182</v>
      </c>
      <c r="E4" t="s">
        <v>65</v>
      </c>
      <c r="F4" t="s">
        <v>190</v>
      </c>
      <c r="G4" t="s">
        <v>184</v>
      </c>
      <c r="H4" s="62" t="s">
        <v>191</v>
      </c>
      <c r="I4" t="s">
        <v>70</v>
      </c>
      <c r="J4" s="16">
        <v>38772</v>
      </c>
      <c r="K4" s="14">
        <v>44</v>
      </c>
      <c r="L4" s="14" t="s">
        <v>64</v>
      </c>
      <c r="M4" t="s">
        <v>3</v>
      </c>
      <c r="N4" s="14">
        <v>13.32</v>
      </c>
      <c r="O4" s="14">
        <v>9.68</v>
      </c>
      <c r="AI4" s="17">
        <f t="shared" si="17"/>
        <v>13.32</v>
      </c>
      <c r="AJ4" s="18">
        <f t="shared" si="0"/>
        <v>13.32</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3687</v>
      </c>
      <c r="BI4" s="14">
        <f>SUM(BI2:BI3)</f>
        <v>101</v>
      </c>
      <c r="BJ4" s="14">
        <f>SUM(BJ2:BJ3)</f>
        <v>27</v>
      </c>
      <c r="BK4" s="14">
        <f>SUM(BK2:BK3)</f>
        <v>36</v>
      </c>
      <c r="BL4" s="14">
        <f>SUM(BL2:BL3)</f>
        <v>8</v>
      </c>
      <c r="BM4" s="14">
        <f>SUM(BM2:BM3)</f>
        <v>12</v>
      </c>
    </row>
    <row r="5" spans="1:76" x14ac:dyDescent="0.25">
      <c r="A5" s="15">
        <v>38771</v>
      </c>
      <c r="B5" s="62" t="s">
        <v>585</v>
      </c>
      <c r="C5" t="s">
        <v>64</v>
      </c>
      <c r="D5" t="s">
        <v>203</v>
      </c>
      <c r="E5" t="s">
        <v>65</v>
      </c>
      <c r="F5" t="s">
        <v>182</v>
      </c>
      <c r="G5" t="s">
        <v>225</v>
      </c>
      <c r="H5" s="62" t="s">
        <v>205</v>
      </c>
      <c r="I5" t="s">
        <v>69</v>
      </c>
      <c r="J5" s="16">
        <v>38775</v>
      </c>
      <c r="K5" s="14">
        <v>23</v>
      </c>
      <c r="L5" s="14" t="s">
        <v>64</v>
      </c>
      <c r="M5" t="s">
        <v>4</v>
      </c>
      <c r="N5" s="14">
        <v>3.49</v>
      </c>
      <c r="O5" s="14">
        <v>2.76</v>
      </c>
      <c r="AI5" s="17">
        <f t="shared" si="17"/>
        <v>2.76</v>
      </c>
      <c r="AJ5" s="18">
        <f t="shared" si="0"/>
        <v>0</v>
      </c>
      <c r="AK5" s="18">
        <f t="shared" si="1"/>
        <v>2.76</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38771</v>
      </c>
      <c r="B6" s="62" t="s">
        <v>586</v>
      </c>
      <c r="C6" t="s">
        <v>64</v>
      </c>
      <c r="D6" t="s">
        <v>392</v>
      </c>
      <c r="E6" t="s">
        <v>65</v>
      </c>
      <c r="F6" t="s">
        <v>182</v>
      </c>
      <c r="G6" t="s">
        <v>184</v>
      </c>
      <c r="H6" s="62" t="s">
        <v>350</v>
      </c>
      <c r="I6" t="s">
        <v>69</v>
      </c>
      <c r="J6" s="16">
        <v>38974</v>
      </c>
      <c r="K6" s="14">
        <v>20</v>
      </c>
      <c r="L6" s="14" t="s">
        <v>65</v>
      </c>
      <c r="M6" t="s">
        <v>3</v>
      </c>
      <c r="N6" s="14">
        <v>2.2000000000000002</v>
      </c>
      <c r="O6" s="14">
        <v>3.3</v>
      </c>
      <c r="AI6" s="17">
        <f t="shared" si="17"/>
        <v>3.3</v>
      </c>
      <c r="AJ6" s="18">
        <f t="shared" si="0"/>
        <v>0</v>
      </c>
      <c r="AK6" s="18">
        <f t="shared" si="1"/>
        <v>3.3</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38780</v>
      </c>
      <c r="B7" s="62" t="s">
        <v>587</v>
      </c>
      <c r="C7" t="s">
        <v>64</v>
      </c>
      <c r="D7" t="s">
        <v>203</v>
      </c>
      <c r="E7" t="s">
        <v>65</v>
      </c>
      <c r="F7" t="s">
        <v>182</v>
      </c>
      <c r="G7" t="s">
        <v>225</v>
      </c>
      <c r="H7" s="62" t="s">
        <v>205</v>
      </c>
      <c r="I7" t="s">
        <v>69</v>
      </c>
      <c r="J7" s="16">
        <v>38781</v>
      </c>
      <c r="K7" s="14">
        <v>11</v>
      </c>
      <c r="L7" s="14" t="s">
        <v>64</v>
      </c>
      <c r="M7" t="s">
        <v>4</v>
      </c>
      <c r="N7" s="14">
        <v>1.93</v>
      </c>
      <c r="O7" s="14">
        <v>1.32</v>
      </c>
      <c r="AI7" s="17">
        <f t="shared" si="17"/>
        <v>1.32</v>
      </c>
      <c r="AJ7" s="18">
        <f t="shared" si="0"/>
        <v>0</v>
      </c>
      <c r="AK7" s="18">
        <f t="shared" si="1"/>
        <v>1.32</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7</v>
      </c>
      <c r="BJ7" s="19">
        <f>COUNTIFS($F$2:$F$4276,"*"&amp;$BC$1&amp;"*",$L$2:$L$4276,"USA",$M$2:$M$4276,"Minor Victory",$I$2:$I$4276,"Maneuver")</f>
        <v>1</v>
      </c>
      <c r="BK7" s="19">
        <f>COUNTIFS($F$2:$F$4276,"*"&amp;$BC$1&amp;"*",$L$2:$L$4276,".",$I$2:$I$4276,"Maneuver")</f>
        <v>21</v>
      </c>
      <c r="BL7" s="19">
        <f>COUNTIFS($F$2:$F$4276,"*"&amp;$BC$1&amp;"*",$L$2:$L$4276,"CSA",$M$2:$M$4276,"Minor Victory",$I$2:$I$4276,"Maneuver")</f>
        <v>8</v>
      </c>
      <c r="BM7" s="19">
        <f>COUNTIFS($F$2:$F$4276,"*"&amp;$BC$1&amp;"*",$L$2:$L$4276,"CSA",$M$2:$M$4276,"Major Victory",$I$2:$I$4276,"Maneuver")</f>
        <v>2</v>
      </c>
      <c r="BO7">
        <f>SUM(BI9:BM9)</f>
        <v>75</v>
      </c>
      <c r="BP7" t="s">
        <v>68</v>
      </c>
    </row>
    <row r="8" spans="1:76" x14ac:dyDescent="0.25">
      <c r="A8" s="15">
        <v>38782</v>
      </c>
      <c r="B8" s="62" t="s">
        <v>588</v>
      </c>
      <c r="C8" t="s">
        <v>64</v>
      </c>
      <c r="D8" t="s">
        <v>203</v>
      </c>
      <c r="E8" t="s">
        <v>65</v>
      </c>
      <c r="F8" t="s">
        <v>182</v>
      </c>
      <c r="G8" t="s">
        <v>225</v>
      </c>
      <c r="H8" s="62" t="s">
        <v>205</v>
      </c>
      <c r="I8" t="s">
        <v>69</v>
      </c>
      <c r="J8" s="16">
        <v>38796</v>
      </c>
      <c r="K8" s="14">
        <v>28</v>
      </c>
      <c r="L8" s="14" t="s">
        <v>220</v>
      </c>
      <c r="M8" t="s">
        <v>5</v>
      </c>
      <c r="N8" s="14">
        <v>3.5</v>
      </c>
      <c r="O8" s="14">
        <v>3.5</v>
      </c>
      <c r="AI8" s="17">
        <f t="shared" si="17"/>
        <v>3.5</v>
      </c>
      <c r="AJ8" s="18">
        <f t="shared" si="0"/>
        <v>0</v>
      </c>
      <c r="AK8" s="18">
        <f t="shared" si="1"/>
        <v>3.5</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18</v>
      </c>
      <c r="BJ8" s="19">
        <f>COUNTIFS($D$2:$D$4276,"*"&amp;$BC$1&amp;"*",$L$2:$L$4276,"CSA",$M$2:$M$4276,"Minor Victory",$I$2:$I$4276,"Maneuver")</f>
        <v>4</v>
      </c>
      <c r="BK8" s="19">
        <f>COUNTIFS($D$2:$D$4276,"*"&amp;$BC$1&amp;"*",$L$2:$L$4276,".",$I$2:$I$4276,"Maneuver")</f>
        <v>10</v>
      </c>
      <c r="BL8" s="19">
        <f>COUNTIFS($D$2:$D$4276,"*"&amp;$BC$1&amp;"*",$L$2:$L$4276,"USA",$M$2:$M$4276,"Minor Victory",$I$2:$I$4276,"Maneuver")</f>
        <v>2</v>
      </c>
      <c r="BM8" s="19">
        <f>COUNTIFS($D$2:$D$4276,"*"&amp;$BC$1&amp;"*",$L$2:$L$4276,"USA",$M$2:$M$4276,"Major Victory",$I$2:$I$4276,"Maneuver")</f>
        <v>2</v>
      </c>
      <c r="BO8" cm="1">
        <f t="array" ref="BO8">SUMPRODUCT(--EXACT($BP$8,$I$2:$I$4276))</f>
        <v>75</v>
      </c>
      <c r="BP8" t="s">
        <v>69</v>
      </c>
    </row>
    <row r="9" spans="1:76" x14ac:dyDescent="0.25">
      <c r="A9" s="15">
        <v>38789</v>
      </c>
      <c r="B9" s="62" t="s">
        <v>192</v>
      </c>
      <c r="C9" t="s">
        <v>64</v>
      </c>
      <c r="D9" t="s">
        <v>182</v>
      </c>
      <c r="E9" t="s">
        <v>65</v>
      </c>
      <c r="F9" t="s">
        <v>193</v>
      </c>
      <c r="G9" t="s">
        <v>184</v>
      </c>
      <c r="H9" s="62" t="s">
        <v>194</v>
      </c>
      <c r="I9" t="s">
        <v>69</v>
      </c>
      <c r="J9" s="16">
        <v>38789</v>
      </c>
      <c r="K9" s="14">
        <v>4</v>
      </c>
      <c r="L9" s="14" t="s">
        <v>64</v>
      </c>
      <c r="M9" t="s">
        <v>3</v>
      </c>
      <c r="N9" s="14">
        <v>1.06</v>
      </c>
      <c r="O9" s="14">
        <v>0.44</v>
      </c>
      <c r="AI9" s="17">
        <f t="shared" si="17"/>
        <v>1.06</v>
      </c>
      <c r="AJ9" s="18">
        <f t="shared" si="0"/>
        <v>1.06</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25</v>
      </c>
      <c r="BJ9" s="19">
        <f>SUM(BJ7:BJ8)</f>
        <v>5</v>
      </c>
      <c r="BK9" s="19">
        <f>SUM(BK7:BK8)</f>
        <v>31</v>
      </c>
      <c r="BL9" s="19">
        <f>SUM(BL7:BL8)</f>
        <v>10</v>
      </c>
      <c r="BM9" s="19">
        <f>SUM(BM7:BM8)</f>
        <v>4</v>
      </c>
    </row>
    <row r="10" spans="1:76" x14ac:dyDescent="0.25">
      <c r="A10" s="15">
        <v>38789</v>
      </c>
      <c r="B10" s="62" t="s">
        <v>589</v>
      </c>
      <c r="C10" t="s">
        <v>64</v>
      </c>
      <c r="D10" t="s">
        <v>193</v>
      </c>
      <c r="E10" t="s">
        <v>65</v>
      </c>
      <c r="F10" t="s">
        <v>182</v>
      </c>
      <c r="G10" t="s">
        <v>184</v>
      </c>
      <c r="H10" s="62" t="s">
        <v>590</v>
      </c>
      <c r="I10" t="s">
        <v>69</v>
      </c>
      <c r="J10" s="16">
        <v>38790</v>
      </c>
      <c r="K10" s="14">
        <v>4</v>
      </c>
      <c r="L10" s="14" t="s">
        <v>65</v>
      </c>
      <c r="M10" t="s">
        <v>4</v>
      </c>
      <c r="N10" s="14">
        <v>0.48</v>
      </c>
      <c r="O10" s="14">
        <v>1.02</v>
      </c>
      <c r="AI10" s="17">
        <f t="shared" si="17"/>
        <v>1.02</v>
      </c>
      <c r="AJ10" s="18">
        <f t="shared" si="0"/>
        <v>0</v>
      </c>
      <c r="AK10" s="18">
        <f t="shared" si="1"/>
        <v>1.02</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38792</v>
      </c>
      <c r="B11" s="62" t="s">
        <v>195</v>
      </c>
      <c r="C11" t="s">
        <v>64</v>
      </c>
      <c r="D11" t="s">
        <v>182</v>
      </c>
      <c r="E11" t="s">
        <v>65</v>
      </c>
      <c r="F11" t="s">
        <v>193</v>
      </c>
      <c r="G11" t="s">
        <v>196</v>
      </c>
      <c r="H11" s="62" t="s">
        <v>197</v>
      </c>
      <c r="I11" t="s">
        <v>69</v>
      </c>
      <c r="J11" s="16">
        <v>38796</v>
      </c>
      <c r="K11" s="14">
        <v>9</v>
      </c>
      <c r="L11" s="14" t="s">
        <v>64</v>
      </c>
      <c r="M11" t="s">
        <v>3</v>
      </c>
      <c r="N11" s="14">
        <v>1.76</v>
      </c>
      <c r="O11" s="14">
        <v>0.99</v>
      </c>
      <c r="AI11" s="17">
        <f t="shared" si="17"/>
        <v>1.76</v>
      </c>
      <c r="AJ11" s="18">
        <f t="shared" si="0"/>
        <v>1.76</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38792</v>
      </c>
      <c r="B12" s="62" t="s">
        <v>591</v>
      </c>
      <c r="C12" t="s">
        <v>64</v>
      </c>
      <c r="D12" t="s">
        <v>193</v>
      </c>
      <c r="E12" t="s">
        <v>65</v>
      </c>
      <c r="F12" t="s">
        <v>182</v>
      </c>
      <c r="G12" t="s">
        <v>196</v>
      </c>
      <c r="H12" s="62" t="s">
        <v>592</v>
      </c>
      <c r="I12" t="s">
        <v>69</v>
      </c>
      <c r="J12" s="16">
        <v>38795</v>
      </c>
      <c r="K12" s="14">
        <v>8</v>
      </c>
      <c r="L12" s="14" t="s">
        <v>65</v>
      </c>
      <c r="M12" t="s">
        <v>3</v>
      </c>
      <c r="N12" s="14">
        <v>0.88</v>
      </c>
      <c r="O12" s="14">
        <v>1.62</v>
      </c>
      <c r="AI12" s="17">
        <f t="shared" si="17"/>
        <v>1.62</v>
      </c>
      <c r="AJ12" s="18">
        <f t="shared" si="0"/>
        <v>0</v>
      </c>
      <c r="AK12" s="18">
        <f t="shared" si="1"/>
        <v>1.62</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1</v>
      </c>
      <c r="BV12" t="s">
        <v>11</v>
      </c>
    </row>
    <row r="13" spans="1:76" x14ac:dyDescent="0.25">
      <c r="A13" s="15">
        <v>38795</v>
      </c>
      <c r="B13" s="62" t="s">
        <v>198</v>
      </c>
      <c r="C13" t="s">
        <v>64</v>
      </c>
      <c r="D13" t="s">
        <v>182</v>
      </c>
      <c r="E13" t="s">
        <v>65</v>
      </c>
      <c r="F13" t="s">
        <v>193</v>
      </c>
      <c r="G13" t="s">
        <v>196</v>
      </c>
      <c r="H13" s="62" t="s">
        <v>199</v>
      </c>
      <c r="I13" t="s">
        <v>69</v>
      </c>
      <c r="J13" s="16">
        <v>38801</v>
      </c>
      <c r="K13" s="14">
        <v>18</v>
      </c>
      <c r="L13" s="14" t="s">
        <v>64</v>
      </c>
      <c r="M13" t="s">
        <v>3</v>
      </c>
      <c r="N13" s="14">
        <v>3.02</v>
      </c>
      <c r="O13" s="14">
        <v>1.98</v>
      </c>
      <c r="AI13" s="17">
        <f t="shared" si="17"/>
        <v>3.02</v>
      </c>
      <c r="AJ13" s="18">
        <f t="shared" si="0"/>
        <v>3.02</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1</v>
      </c>
      <c r="BV13" t="s">
        <v>12</v>
      </c>
    </row>
    <row r="14" spans="1:76" x14ac:dyDescent="0.25">
      <c r="A14" s="15">
        <v>38801</v>
      </c>
      <c r="B14" s="62" t="s">
        <v>200</v>
      </c>
      <c r="C14" t="s">
        <v>64</v>
      </c>
      <c r="D14" t="s">
        <v>182</v>
      </c>
      <c r="E14" t="s">
        <v>65</v>
      </c>
      <c r="F14" t="s">
        <v>193</v>
      </c>
      <c r="G14" t="s">
        <v>196</v>
      </c>
      <c r="H14" s="62" t="s">
        <v>201</v>
      </c>
      <c r="I14" t="s">
        <v>69</v>
      </c>
      <c r="J14" s="16">
        <v>38819</v>
      </c>
      <c r="K14" s="14">
        <v>25</v>
      </c>
      <c r="L14" s="14" t="s">
        <v>64</v>
      </c>
      <c r="M14" t="s">
        <v>3</v>
      </c>
      <c r="N14" s="14">
        <v>4</v>
      </c>
      <c r="O14" s="14">
        <v>2.75</v>
      </c>
      <c r="AI14" s="17">
        <f t="shared" si="17"/>
        <v>4</v>
      </c>
      <c r="AJ14" s="18">
        <f t="shared" si="0"/>
        <v>4</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1</v>
      </c>
      <c r="BV14" t="s">
        <v>83</v>
      </c>
      <c r="BW14" cm="1">
        <f t="array" ref="BW14">SUMPRODUCT(--EXACT($BX$14,$I$2:$I$4276))</f>
        <v>10</v>
      </c>
      <c r="BX14" t="s">
        <v>84</v>
      </c>
    </row>
    <row r="15" spans="1:76" x14ac:dyDescent="0.25">
      <c r="A15" s="15">
        <v>38805</v>
      </c>
      <c r="B15" s="62" t="s">
        <v>202</v>
      </c>
      <c r="C15" t="s">
        <v>64</v>
      </c>
      <c r="D15" t="s">
        <v>182</v>
      </c>
      <c r="E15" t="s">
        <v>65</v>
      </c>
      <c r="F15" t="s">
        <v>203</v>
      </c>
      <c r="G15" t="s">
        <v>204</v>
      </c>
      <c r="H15" s="62" t="s">
        <v>205</v>
      </c>
      <c r="I15" t="s">
        <v>69</v>
      </c>
      <c r="J15" s="16">
        <v>38811</v>
      </c>
      <c r="K15" s="14">
        <v>15</v>
      </c>
      <c r="L15" s="14" t="s">
        <v>64</v>
      </c>
      <c r="M15" t="s">
        <v>4</v>
      </c>
      <c r="N15" s="14">
        <v>2.4500000000000002</v>
      </c>
      <c r="O15" s="14">
        <v>1.8</v>
      </c>
      <c r="AI15" s="17">
        <f t="shared" si="17"/>
        <v>2.4500000000000002</v>
      </c>
      <c r="AJ15" s="18">
        <f t="shared" si="0"/>
        <v>2.4500000000000002</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1</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1</v>
      </c>
      <c r="BU15">
        <f>SUM(BS14,BS19)</f>
        <v>1</v>
      </c>
      <c r="BV15" t="s">
        <v>14</v>
      </c>
    </row>
    <row r="16" spans="1:76" x14ac:dyDescent="0.25">
      <c r="A16" s="15">
        <v>38819</v>
      </c>
      <c r="B16" s="62" t="s">
        <v>206</v>
      </c>
      <c r="C16" t="s">
        <v>64</v>
      </c>
      <c r="D16" t="s">
        <v>182</v>
      </c>
      <c r="E16" t="s">
        <v>65</v>
      </c>
      <c r="F16" t="s">
        <v>193</v>
      </c>
      <c r="G16" t="s">
        <v>184</v>
      </c>
      <c r="H16" s="62" t="s">
        <v>207</v>
      </c>
      <c r="I16" t="s">
        <v>69</v>
      </c>
      <c r="J16" s="16">
        <v>38836</v>
      </c>
      <c r="K16" s="14">
        <v>18</v>
      </c>
      <c r="L16" s="14" t="s">
        <v>64</v>
      </c>
      <c r="M16" t="s">
        <v>3</v>
      </c>
      <c r="N16" s="14">
        <v>3.02</v>
      </c>
      <c r="O16" s="14">
        <v>1.98</v>
      </c>
      <c r="AI16" s="17">
        <f t="shared" si="17"/>
        <v>3.02</v>
      </c>
      <c r="AJ16" s="18">
        <f t="shared" si="0"/>
        <v>3.02</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1</v>
      </c>
      <c r="BU16">
        <f>SUM(BS15,BS20)</f>
        <v>6</v>
      </c>
      <c r="BV16" t="s">
        <v>15</v>
      </c>
    </row>
    <row r="17" spans="1:76" x14ac:dyDescent="0.25">
      <c r="A17" s="15">
        <v>38836</v>
      </c>
      <c r="B17" s="62" t="s">
        <v>208</v>
      </c>
      <c r="C17" t="s">
        <v>64</v>
      </c>
      <c r="D17" t="s">
        <v>182</v>
      </c>
      <c r="E17" t="s">
        <v>65</v>
      </c>
      <c r="F17" t="s">
        <v>193</v>
      </c>
      <c r="G17" t="s">
        <v>209</v>
      </c>
      <c r="H17" s="62" t="s">
        <v>210</v>
      </c>
      <c r="I17" t="s">
        <v>69</v>
      </c>
      <c r="J17" s="16">
        <v>38864</v>
      </c>
      <c r="K17" s="14">
        <v>12</v>
      </c>
      <c r="L17" s="14" t="s">
        <v>64</v>
      </c>
      <c r="M17" t="s">
        <v>3</v>
      </c>
      <c r="N17" s="14">
        <v>2.1800000000000002</v>
      </c>
      <c r="O17" s="14">
        <v>1.32</v>
      </c>
      <c r="AF17" s="20"/>
      <c r="AI17" s="17">
        <f t="shared" si="17"/>
        <v>2.1800000000000002</v>
      </c>
      <c r="AJ17" s="18">
        <f t="shared" si="0"/>
        <v>2.1800000000000002</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1</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1</v>
      </c>
    </row>
    <row r="18" spans="1:76" x14ac:dyDescent="0.25">
      <c r="A18" s="15">
        <v>38855</v>
      </c>
      <c r="B18" s="62" t="s">
        <v>211</v>
      </c>
      <c r="C18" t="s">
        <v>64</v>
      </c>
      <c r="D18" t="s">
        <v>182</v>
      </c>
      <c r="E18" t="s">
        <v>65</v>
      </c>
      <c r="F18" t="s">
        <v>203</v>
      </c>
      <c r="G18" t="s">
        <v>204</v>
      </c>
      <c r="H18" s="62" t="s">
        <v>205</v>
      </c>
      <c r="I18" t="s">
        <v>69</v>
      </c>
      <c r="J18" s="16">
        <v>38855</v>
      </c>
      <c r="K18" s="14">
        <v>8</v>
      </c>
      <c r="L18" s="14" t="s">
        <v>65</v>
      </c>
      <c r="M18" t="s">
        <v>4</v>
      </c>
      <c r="N18" s="14">
        <v>0.96</v>
      </c>
      <c r="O18" s="14">
        <v>1.54</v>
      </c>
      <c r="AF18" s="20"/>
      <c r="AI18" s="17">
        <f t="shared" si="17"/>
        <v>0.96</v>
      </c>
      <c r="AJ18" s="18">
        <f t="shared" si="0"/>
        <v>0.96</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1</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1</v>
      </c>
    </row>
    <row r="19" spans="1:76" x14ac:dyDescent="0.25">
      <c r="A19" s="15">
        <v>38873</v>
      </c>
      <c r="B19" s="62" t="s">
        <v>212</v>
      </c>
      <c r="C19" t="s">
        <v>64</v>
      </c>
      <c r="D19" t="s">
        <v>182</v>
      </c>
      <c r="E19" t="s">
        <v>65</v>
      </c>
      <c r="F19" t="s">
        <v>193</v>
      </c>
      <c r="G19" t="s">
        <v>184</v>
      </c>
      <c r="H19" s="62" t="s">
        <v>188</v>
      </c>
      <c r="I19" t="s">
        <v>69</v>
      </c>
      <c r="J19" s="16">
        <v>38876</v>
      </c>
      <c r="K19" s="14">
        <v>6</v>
      </c>
      <c r="L19" s="14" t="s">
        <v>64</v>
      </c>
      <c r="M19" t="s">
        <v>3</v>
      </c>
      <c r="N19" s="14">
        <v>1.34</v>
      </c>
      <c r="O19" s="14">
        <v>0.66</v>
      </c>
      <c r="AF19" s="20"/>
      <c r="AI19" s="17">
        <f t="shared" si="17"/>
        <v>1.34</v>
      </c>
      <c r="AJ19" s="18">
        <f t="shared" si="0"/>
        <v>1.34</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1</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1</v>
      </c>
    </row>
    <row r="20" spans="1:76" x14ac:dyDescent="0.25">
      <c r="A20" s="15">
        <v>38873</v>
      </c>
      <c r="B20" s="62" t="s">
        <v>593</v>
      </c>
      <c r="C20" t="s">
        <v>64</v>
      </c>
      <c r="D20" t="s">
        <v>193</v>
      </c>
      <c r="E20" t="s">
        <v>65</v>
      </c>
      <c r="F20" t="s">
        <v>182</v>
      </c>
      <c r="G20" t="s">
        <v>184</v>
      </c>
      <c r="H20" s="62" t="s">
        <v>188</v>
      </c>
      <c r="I20" t="s">
        <v>69</v>
      </c>
      <c r="J20" s="16">
        <v>38876</v>
      </c>
      <c r="K20" s="14">
        <v>6</v>
      </c>
      <c r="L20" s="14" t="s">
        <v>64</v>
      </c>
      <c r="M20" t="s">
        <v>4</v>
      </c>
      <c r="N20" s="14">
        <v>1.28</v>
      </c>
      <c r="O20" s="14">
        <v>0.72</v>
      </c>
      <c r="AF20" s="20"/>
      <c r="AI20" s="17">
        <f t="shared" si="17"/>
        <v>0.72</v>
      </c>
      <c r="AJ20" s="18">
        <f t="shared" si="0"/>
        <v>0</v>
      </c>
      <c r="AK20" s="18">
        <f t="shared" si="1"/>
        <v>0.72</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2</v>
      </c>
      <c r="BM20" s="14">
        <f>COUNTIFS($U$2:$U$4276,"*"&amp;$BC$1&amp;"*",$L$2:$L$4276,"USA",$M$2:$M$4276,"Major Victory",$I$2:$I$4276,"Multiplayer Battle",$T$2:$T$4276,"CSA")</f>
        <v>1</v>
      </c>
      <c r="BN20" s="14">
        <f>COUNTIFS($W$2:$W$4276,"*"&amp;$BC$1&amp;"*",$L$2:$L$4276,"USA",$M$2:$M$4276,"Major Victory",$I$2:$I$4276,"Multiplayer Battle",$V$2:$V$4276,"CSA")</f>
        <v>1</v>
      </c>
      <c r="BO20" s="14">
        <f>COUNTIFS($Y$2:$Y$4276,"*"&amp;$BC$1&amp;"*",$L$2:$L$4276,"USA",$M$2:$M$4276,"Major Victory",$I$2:$I$4276,"Multiplayer Battle",$X$2:$X$4276,"CSA")</f>
        <v>1</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5</v>
      </c>
    </row>
    <row r="21" spans="1:76" x14ac:dyDescent="0.25">
      <c r="A21" s="15">
        <v>38876</v>
      </c>
      <c r="B21" s="62" t="s">
        <v>649</v>
      </c>
      <c r="C21" t="s">
        <v>64</v>
      </c>
      <c r="D21" t="s">
        <v>608</v>
      </c>
      <c r="E21" t="s">
        <v>65</v>
      </c>
      <c r="F21" t="s">
        <v>203</v>
      </c>
      <c r="G21" t="s">
        <v>184</v>
      </c>
      <c r="H21" s="62" t="s">
        <v>260</v>
      </c>
      <c r="I21" t="s">
        <v>87</v>
      </c>
      <c r="J21" s="16">
        <v>39233</v>
      </c>
      <c r="K21" s="14">
        <v>11</v>
      </c>
      <c r="L21" s="14" t="s">
        <v>64</v>
      </c>
      <c r="M21" t="s">
        <v>4</v>
      </c>
      <c r="N21" s="14">
        <v>1.93</v>
      </c>
      <c r="O21" s="14">
        <v>1.32</v>
      </c>
      <c r="P21" t="s">
        <v>64</v>
      </c>
      <c r="Q21" t="s">
        <v>193</v>
      </c>
      <c r="R21" t="s">
        <v>65</v>
      </c>
      <c r="S21" t="s">
        <v>182</v>
      </c>
      <c r="T21" t="s">
        <v>220</v>
      </c>
      <c r="V21" t="s">
        <v>220</v>
      </c>
      <c r="AI21" s="17">
        <f t="shared" si="17"/>
        <v>1.32</v>
      </c>
      <c r="AJ21" s="18">
        <f t="shared" si="0"/>
        <v>0</v>
      </c>
      <c r="AK21" s="18">
        <f t="shared" si="1"/>
        <v>0</v>
      </c>
      <c r="AL21" s="18">
        <f t="shared" si="2"/>
        <v>0</v>
      </c>
      <c r="AM21" s="18">
        <f t="shared" si="3"/>
        <v>0</v>
      </c>
      <c r="AN21" s="18">
        <f t="shared" si="4"/>
        <v>0</v>
      </c>
      <c r="AO21" s="18">
        <f t="shared" si="5"/>
        <v>1.32</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10</v>
      </c>
    </row>
    <row r="22" spans="1:76" x14ac:dyDescent="0.25">
      <c r="A22" s="15">
        <v>38879</v>
      </c>
      <c r="B22" s="62" t="s">
        <v>213</v>
      </c>
      <c r="C22" t="s">
        <v>64</v>
      </c>
      <c r="D22" t="s">
        <v>182</v>
      </c>
      <c r="E22" t="s">
        <v>65</v>
      </c>
      <c r="F22" t="s">
        <v>193</v>
      </c>
      <c r="G22" t="s">
        <v>184</v>
      </c>
      <c r="H22" s="62" t="s">
        <v>214</v>
      </c>
      <c r="I22" t="s">
        <v>69</v>
      </c>
      <c r="J22" s="16">
        <v>38893</v>
      </c>
      <c r="K22" s="14">
        <v>15</v>
      </c>
      <c r="L22" s="14" t="s">
        <v>64</v>
      </c>
      <c r="M22" t="s">
        <v>3</v>
      </c>
      <c r="N22" s="14">
        <v>2.6</v>
      </c>
      <c r="O22" s="14">
        <v>1.65</v>
      </c>
      <c r="AF22" s="20"/>
      <c r="AI22" s="17">
        <f t="shared" si="17"/>
        <v>2.6</v>
      </c>
      <c r="AJ22" s="18">
        <f t="shared" si="0"/>
        <v>2.6</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38892</v>
      </c>
      <c r="B23" s="62" t="s">
        <v>594</v>
      </c>
      <c r="C23" t="s">
        <v>64</v>
      </c>
      <c r="D23" t="s">
        <v>193</v>
      </c>
      <c r="E23" t="s">
        <v>65</v>
      </c>
      <c r="F23" t="s">
        <v>182</v>
      </c>
      <c r="G23" t="s">
        <v>184</v>
      </c>
      <c r="H23" s="62" t="s">
        <v>214</v>
      </c>
      <c r="I23" t="s">
        <v>69</v>
      </c>
      <c r="J23" s="16">
        <v>38927</v>
      </c>
      <c r="K23" s="14">
        <v>15</v>
      </c>
      <c r="L23" s="14" t="s">
        <v>65</v>
      </c>
      <c r="M23" t="s">
        <v>3</v>
      </c>
      <c r="N23" s="14">
        <v>1.65</v>
      </c>
      <c r="O23" s="14">
        <v>2.6</v>
      </c>
      <c r="AF23" s="20"/>
      <c r="AI23" s="17">
        <f t="shared" si="17"/>
        <v>2.6</v>
      </c>
      <c r="AJ23" s="18">
        <f t="shared" si="0"/>
        <v>0</v>
      </c>
      <c r="AK23" s="18">
        <f t="shared" si="1"/>
        <v>2.6</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38962</v>
      </c>
      <c r="B24" s="62" t="s">
        <v>215</v>
      </c>
      <c r="C24" t="s">
        <v>64</v>
      </c>
      <c r="D24" t="s">
        <v>182</v>
      </c>
      <c r="E24" t="s">
        <v>65</v>
      </c>
      <c r="F24" t="s">
        <v>193</v>
      </c>
      <c r="G24" t="s">
        <v>196</v>
      </c>
      <c r="H24" s="62" t="s">
        <v>216</v>
      </c>
      <c r="I24" t="s">
        <v>69</v>
      </c>
      <c r="J24" s="16">
        <v>39000</v>
      </c>
      <c r="K24" s="14">
        <v>40</v>
      </c>
      <c r="L24" s="14" t="s">
        <v>64</v>
      </c>
      <c r="M24" t="s">
        <v>3</v>
      </c>
      <c r="N24" s="14">
        <v>6.1</v>
      </c>
      <c r="O24" s="14">
        <v>4.4000000000000004</v>
      </c>
      <c r="AF24" s="20"/>
      <c r="AI24" s="17">
        <f t="shared" si="17"/>
        <v>6.1</v>
      </c>
      <c r="AJ24" s="18">
        <f t="shared" si="0"/>
        <v>6.1</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38987</v>
      </c>
      <c r="B25" s="62" t="s">
        <v>595</v>
      </c>
      <c r="C25" t="s">
        <v>64</v>
      </c>
      <c r="D25" t="s">
        <v>193</v>
      </c>
      <c r="E25" t="s">
        <v>65</v>
      </c>
      <c r="F25" t="s">
        <v>182</v>
      </c>
      <c r="G25" t="s">
        <v>196</v>
      </c>
      <c r="H25" s="62" t="s">
        <v>216</v>
      </c>
      <c r="I25" t="s">
        <v>69</v>
      </c>
      <c r="J25" s="16">
        <v>39023</v>
      </c>
      <c r="K25" s="14">
        <v>40</v>
      </c>
      <c r="L25" s="14" t="s">
        <v>64</v>
      </c>
      <c r="M25" t="s">
        <v>4</v>
      </c>
      <c r="N25" s="14">
        <v>5.7</v>
      </c>
      <c r="O25" s="14">
        <v>4.8</v>
      </c>
      <c r="AF25" s="20"/>
      <c r="AI25" s="17">
        <f t="shared" si="17"/>
        <v>4.8</v>
      </c>
      <c r="AJ25" s="18">
        <f t="shared" si="0"/>
        <v>0</v>
      </c>
      <c r="AK25" s="18">
        <f t="shared" si="1"/>
        <v>4.8</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v>38995</v>
      </c>
      <c r="B26" s="62" t="s">
        <v>217</v>
      </c>
      <c r="C26" t="s">
        <v>64</v>
      </c>
      <c r="D26" t="s">
        <v>182</v>
      </c>
      <c r="E26" t="s">
        <v>65</v>
      </c>
      <c r="F26" t="s">
        <v>193</v>
      </c>
      <c r="G26" t="s">
        <v>196</v>
      </c>
      <c r="H26" s="62" t="s">
        <v>205</v>
      </c>
      <c r="I26" t="s">
        <v>69</v>
      </c>
      <c r="J26" s="16">
        <v>39004</v>
      </c>
      <c r="K26" s="14">
        <v>16</v>
      </c>
      <c r="L26" s="14" t="s">
        <v>64</v>
      </c>
      <c r="M26" t="s">
        <v>3</v>
      </c>
      <c r="N26" s="14">
        <v>2.74</v>
      </c>
      <c r="O26" s="14">
        <v>1.76</v>
      </c>
      <c r="AI26" s="17">
        <f t="shared" si="17"/>
        <v>2.74</v>
      </c>
      <c r="AJ26" s="18">
        <f t="shared" si="0"/>
        <v>2.74</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v>39005</v>
      </c>
      <c r="B27" s="62" t="s">
        <v>650</v>
      </c>
      <c r="C27" t="s">
        <v>64</v>
      </c>
      <c r="D27" t="s">
        <v>193</v>
      </c>
      <c r="E27" t="s">
        <v>65</v>
      </c>
      <c r="F27" t="s">
        <v>203</v>
      </c>
      <c r="G27" t="s">
        <v>196</v>
      </c>
      <c r="H27" s="62" t="s">
        <v>205</v>
      </c>
      <c r="I27" t="s">
        <v>87</v>
      </c>
      <c r="J27" s="16">
        <v>39054</v>
      </c>
      <c r="K27" s="14">
        <v>18</v>
      </c>
      <c r="L27" s="14" t="s">
        <v>220</v>
      </c>
      <c r="M27" t="s">
        <v>5</v>
      </c>
      <c r="N27" s="14">
        <v>2.25</v>
      </c>
      <c r="O27" s="14">
        <v>2.25</v>
      </c>
      <c r="P27" t="s">
        <v>64</v>
      </c>
      <c r="Q27" t="s">
        <v>642</v>
      </c>
      <c r="R27" t="s">
        <v>64</v>
      </c>
      <c r="S27" t="s">
        <v>182</v>
      </c>
      <c r="T27" t="s">
        <v>220</v>
      </c>
      <c r="V27" t="s">
        <v>220</v>
      </c>
      <c r="AI27" s="17">
        <f t="shared" si="17"/>
        <v>2.25</v>
      </c>
      <c r="AJ27" s="18">
        <f t="shared" si="0"/>
        <v>0</v>
      </c>
      <c r="AK27" s="18">
        <f t="shared" si="1"/>
        <v>0</v>
      </c>
      <c r="AL27" s="18">
        <f t="shared" si="2"/>
        <v>0</v>
      </c>
      <c r="AM27" s="18">
        <f t="shared" si="3"/>
        <v>0</v>
      </c>
      <c r="AN27" s="18">
        <f t="shared" si="4"/>
        <v>2.25</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1</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1</v>
      </c>
      <c r="BU27">
        <f>BS34-BU25-BU26-BU28-BU29</f>
        <v>2</v>
      </c>
      <c r="BV27" t="s">
        <v>83</v>
      </c>
      <c r="BW27" cm="1">
        <f t="array" ref="BW27">SUMPRODUCT(--EXACT($BX$27,$I$2:$I$4276))</f>
        <v>3</v>
      </c>
      <c r="BX27" t="s">
        <v>87</v>
      </c>
    </row>
    <row r="28" spans="1:76" x14ac:dyDescent="0.25">
      <c r="A28" s="15">
        <v>39011</v>
      </c>
      <c r="B28" s="62" t="s">
        <v>218</v>
      </c>
      <c r="C28" t="s">
        <v>64</v>
      </c>
      <c r="D28" t="s">
        <v>182</v>
      </c>
      <c r="E28" t="s">
        <v>65</v>
      </c>
      <c r="F28" t="s">
        <v>193</v>
      </c>
      <c r="G28" t="s">
        <v>196</v>
      </c>
      <c r="H28" s="62" t="s">
        <v>219</v>
      </c>
      <c r="I28" t="s">
        <v>69</v>
      </c>
      <c r="J28" s="16">
        <v>39042</v>
      </c>
      <c r="K28" s="14">
        <v>28</v>
      </c>
      <c r="L28" s="14" t="s">
        <v>220</v>
      </c>
      <c r="M28" t="s">
        <v>5</v>
      </c>
      <c r="N28" s="14">
        <v>3.5</v>
      </c>
      <c r="O28" s="14">
        <v>3.5</v>
      </c>
      <c r="AI28" s="17">
        <f t="shared" si="17"/>
        <v>3.5</v>
      </c>
      <c r="AJ28" s="18">
        <f t="shared" si="0"/>
        <v>3.5</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1</v>
      </c>
      <c r="BV28" t="s">
        <v>14</v>
      </c>
    </row>
    <row r="29" spans="1:76" x14ac:dyDescent="0.25">
      <c r="A29" s="15">
        <v>39023</v>
      </c>
      <c r="B29" s="62" t="s">
        <v>221</v>
      </c>
      <c r="C29" t="s">
        <v>64</v>
      </c>
      <c r="D29" t="s">
        <v>182</v>
      </c>
      <c r="E29" t="s">
        <v>65</v>
      </c>
      <c r="F29" t="s">
        <v>193</v>
      </c>
      <c r="G29" t="s">
        <v>196</v>
      </c>
      <c r="H29" s="62" t="s">
        <v>205</v>
      </c>
      <c r="I29" t="s">
        <v>69</v>
      </c>
      <c r="J29" s="16">
        <v>39023</v>
      </c>
      <c r="K29" s="14">
        <v>16</v>
      </c>
      <c r="L29" s="14" t="s">
        <v>64</v>
      </c>
      <c r="M29" t="s">
        <v>4</v>
      </c>
      <c r="N29" s="14">
        <v>2.58</v>
      </c>
      <c r="O29" s="14">
        <v>1.92</v>
      </c>
      <c r="AI29" s="17">
        <f t="shared" si="17"/>
        <v>2.58</v>
      </c>
      <c r="AJ29" s="18">
        <f t="shared" si="0"/>
        <v>2.58</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2</v>
      </c>
      <c r="BU29">
        <f>SUM(BS28,BS33)</f>
        <v>0</v>
      </c>
      <c r="BV29" t="s">
        <v>15</v>
      </c>
    </row>
    <row r="30" spans="1:76" x14ac:dyDescent="0.25">
      <c r="A30" s="15">
        <v>39026</v>
      </c>
      <c r="B30" s="62" t="s">
        <v>222</v>
      </c>
      <c r="C30" t="s">
        <v>64</v>
      </c>
      <c r="D30" t="s">
        <v>182</v>
      </c>
      <c r="E30" t="s">
        <v>65</v>
      </c>
      <c r="F30" t="s">
        <v>193</v>
      </c>
      <c r="G30" t="s">
        <v>196</v>
      </c>
      <c r="H30" s="62" t="s">
        <v>205</v>
      </c>
      <c r="I30" t="s">
        <v>69</v>
      </c>
      <c r="J30" s="16">
        <v>39040</v>
      </c>
      <c r="K30" s="14">
        <v>21</v>
      </c>
      <c r="L30" s="14" t="s">
        <v>64</v>
      </c>
      <c r="M30" t="s">
        <v>3</v>
      </c>
      <c r="N30" s="14">
        <v>3.44</v>
      </c>
      <c r="O30" s="14">
        <v>2.31</v>
      </c>
      <c r="AI30" s="17">
        <f t="shared" si="17"/>
        <v>3.44</v>
      </c>
      <c r="AJ30" s="18">
        <f t="shared" si="0"/>
        <v>3.44</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v>39032</v>
      </c>
      <c r="B31" s="62" t="s">
        <v>223</v>
      </c>
      <c r="C31" t="s">
        <v>64</v>
      </c>
      <c r="D31" t="s">
        <v>182</v>
      </c>
      <c r="E31" t="s">
        <v>65</v>
      </c>
      <c r="F31" t="s">
        <v>224</v>
      </c>
      <c r="G31" t="s">
        <v>225</v>
      </c>
      <c r="H31" s="62" t="s">
        <v>226</v>
      </c>
      <c r="I31" t="s">
        <v>70</v>
      </c>
      <c r="J31" s="16">
        <v>39039</v>
      </c>
      <c r="K31" s="14">
        <v>11</v>
      </c>
      <c r="L31" s="14" t="s">
        <v>64</v>
      </c>
      <c r="M31" t="s">
        <v>3</v>
      </c>
      <c r="N31" s="14">
        <v>4.08</v>
      </c>
      <c r="O31" s="14">
        <v>2.42</v>
      </c>
      <c r="AI31" s="17">
        <f t="shared" si="17"/>
        <v>4.08</v>
      </c>
      <c r="AJ31" s="18">
        <f t="shared" si="0"/>
        <v>4.08</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v>39034</v>
      </c>
      <c r="B32" s="62" t="s">
        <v>227</v>
      </c>
      <c r="C32" t="s">
        <v>64</v>
      </c>
      <c r="D32" t="s">
        <v>182</v>
      </c>
      <c r="E32" t="s">
        <v>65</v>
      </c>
      <c r="F32" t="s">
        <v>228</v>
      </c>
      <c r="G32" t="s">
        <v>184</v>
      </c>
      <c r="H32" s="62" t="s">
        <v>229</v>
      </c>
      <c r="I32" t="s">
        <v>70</v>
      </c>
      <c r="J32" s="16">
        <v>39050</v>
      </c>
      <c r="K32" s="14">
        <v>18</v>
      </c>
      <c r="L32" s="14" t="s">
        <v>64</v>
      </c>
      <c r="M32" t="s">
        <v>3</v>
      </c>
      <c r="N32" s="14">
        <v>6.04</v>
      </c>
      <c r="O32" s="14">
        <v>3.96</v>
      </c>
      <c r="AI32" s="17">
        <f t="shared" si="17"/>
        <v>6.04</v>
      </c>
      <c r="AJ32" s="18">
        <f t="shared" si="0"/>
        <v>6.04</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v>39042</v>
      </c>
      <c r="B33" s="62" t="s">
        <v>230</v>
      </c>
      <c r="C33" t="s">
        <v>64</v>
      </c>
      <c r="D33" t="s">
        <v>182</v>
      </c>
      <c r="E33" t="s">
        <v>65</v>
      </c>
      <c r="F33" t="s">
        <v>193</v>
      </c>
      <c r="G33" t="s">
        <v>196</v>
      </c>
      <c r="H33" s="62" t="s">
        <v>231</v>
      </c>
      <c r="I33" t="s">
        <v>69</v>
      </c>
      <c r="J33" s="16">
        <v>39060</v>
      </c>
      <c r="K33" s="14">
        <v>21</v>
      </c>
      <c r="L33" s="14" t="s">
        <v>64</v>
      </c>
      <c r="M33" t="s">
        <v>3</v>
      </c>
      <c r="N33" s="14">
        <v>3.44</v>
      </c>
      <c r="O33" s="14">
        <v>2.31</v>
      </c>
      <c r="AI33" s="17">
        <f t="shared" si="17"/>
        <v>3.44</v>
      </c>
      <c r="AJ33" s="18">
        <f t="shared" si="0"/>
        <v>3.44</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v>39049</v>
      </c>
      <c r="B34" s="62" t="s">
        <v>232</v>
      </c>
      <c r="C34" t="s">
        <v>64</v>
      </c>
      <c r="D34" t="s">
        <v>182</v>
      </c>
      <c r="E34" t="s">
        <v>65</v>
      </c>
      <c r="F34" t="s">
        <v>224</v>
      </c>
      <c r="G34" t="s">
        <v>196</v>
      </c>
      <c r="H34" s="62" t="s">
        <v>233</v>
      </c>
      <c r="I34" t="s">
        <v>70</v>
      </c>
      <c r="J34" s="16">
        <v>39063</v>
      </c>
      <c r="K34" s="14">
        <v>16</v>
      </c>
      <c r="L34" s="14" t="s">
        <v>64</v>
      </c>
      <c r="M34" t="s">
        <v>3</v>
      </c>
      <c r="N34" s="14">
        <v>5.48</v>
      </c>
      <c r="O34" s="14">
        <v>3.52</v>
      </c>
      <c r="AI34" s="17">
        <f t="shared" si="17"/>
        <v>5.48</v>
      </c>
      <c r="AJ34" s="18">
        <f t="shared" si="0"/>
        <v>5.48</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3</v>
      </c>
    </row>
    <row r="35" spans="1:76" x14ac:dyDescent="0.25">
      <c r="A35" s="15">
        <v>39053</v>
      </c>
      <c r="B35" s="62" t="s">
        <v>234</v>
      </c>
      <c r="C35" t="s">
        <v>64</v>
      </c>
      <c r="D35" t="s">
        <v>182</v>
      </c>
      <c r="E35" t="s">
        <v>65</v>
      </c>
      <c r="F35" t="s">
        <v>235</v>
      </c>
      <c r="G35" t="s">
        <v>196</v>
      </c>
      <c r="H35" s="62" t="s">
        <v>236</v>
      </c>
      <c r="I35" t="s">
        <v>70</v>
      </c>
      <c r="J35" s="16">
        <v>39081</v>
      </c>
      <c r="K35" s="14">
        <v>11</v>
      </c>
      <c r="L35" s="14" t="s">
        <v>64</v>
      </c>
      <c r="M35" t="s">
        <v>3</v>
      </c>
      <c r="N35" s="14">
        <v>4.08</v>
      </c>
      <c r="O35" s="14">
        <v>2.42</v>
      </c>
      <c r="AI35" s="17">
        <f t="shared" si="17"/>
        <v>4.08</v>
      </c>
      <c r="AJ35" s="18">
        <f t="shared" si="0"/>
        <v>4.08</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v>39053</v>
      </c>
      <c r="B36" s="62" t="s">
        <v>237</v>
      </c>
      <c r="C36" t="s">
        <v>64</v>
      </c>
      <c r="D36" t="s">
        <v>182</v>
      </c>
      <c r="E36" t="s">
        <v>65</v>
      </c>
      <c r="F36" t="s">
        <v>228</v>
      </c>
      <c r="G36" t="s">
        <v>196</v>
      </c>
      <c r="H36" s="62" t="s">
        <v>238</v>
      </c>
      <c r="I36" t="s">
        <v>70</v>
      </c>
      <c r="J36" s="16">
        <v>39092</v>
      </c>
      <c r="K36" s="14">
        <v>18</v>
      </c>
      <c r="L36" s="14" t="s">
        <v>64</v>
      </c>
      <c r="M36" t="s">
        <v>3</v>
      </c>
      <c r="N36" s="14">
        <v>6.04</v>
      </c>
      <c r="O36" s="14">
        <v>3.96</v>
      </c>
      <c r="AI36" s="17">
        <f t="shared" si="17"/>
        <v>6.04</v>
      </c>
      <c r="AJ36" s="18">
        <f t="shared" si="0"/>
        <v>6.04</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v>39053</v>
      </c>
      <c r="B37" s="62" t="s">
        <v>641</v>
      </c>
      <c r="C37" t="s">
        <v>64</v>
      </c>
      <c r="D37" t="s">
        <v>193</v>
      </c>
      <c r="E37" t="s">
        <v>65</v>
      </c>
      <c r="F37" t="s">
        <v>203</v>
      </c>
      <c r="G37" t="s">
        <v>196</v>
      </c>
      <c r="H37" s="62" t="s">
        <v>205</v>
      </c>
      <c r="I37" t="s">
        <v>87</v>
      </c>
      <c r="J37" s="16">
        <v>39270</v>
      </c>
      <c r="K37" s="14">
        <v>18</v>
      </c>
      <c r="L37" s="14" t="s">
        <v>220</v>
      </c>
      <c r="M37" t="s">
        <v>5</v>
      </c>
      <c r="N37" s="14">
        <v>2.25</v>
      </c>
      <c r="O37" s="14">
        <v>2.25</v>
      </c>
      <c r="P37" t="s">
        <v>65</v>
      </c>
      <c r="Q37" t="s">
        <v>182</v>
      </c>
      <c r="R37" t="s">
        <v>64</v>
      </c>
      <c r="S37" t="s">
        <v>642</v>
      </c>
      <c r="T37" t="s">
        <v>220</v>
      </c>
      <c r="V37" t="s">
        <v>220</v>
      </c>
      <c r="AI37" s="17">
        <f t="shared" si="17"/>
        <v>2.25</v>
      </c>
      <c r="AJ37" s="18">
        <f t="shared" si="0"/>
        <v>0</v>
      </c>
      <c r="AK37" s="18">
        <f t="shared" si="1"/>
        <v>0</v>
      </c>
      <c r="AL37" s="18">
        <f t="shared" si="2"/>
        <v>0</v>
      </c>
      <c r="AM37" s="18">
        <f t="shared" si="3"/>
        <v>2.25</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4813</v>
      </c>
      <c r="BF37" t="s">
        <v>70</v>
      </c>
      <c r="BW37" cm="1">
        <f t="array" ref="BW37">SUMPRODUCT(--EXACT($BX$37,$I$2:$I$4276))</f>
        <v>1</v>
      </c>
      <c r="BX37" t="s">
        <v>66</v>
      </c>
    </row>
    <row r="38" spans="1:76" x14ac:dyDescent="0.25">
      <c r="A38" s="15">
        <v>39060</v>
      </c>
      <c r="B38" s="62" t="s">
        <v>239</v>
      </c>
      <c r="C38" t="s">
        <v>64</v>
      </c>
      <c r="D38" t="s">
        <v>182</v>
      </c>
      <c r="E38" t="s">
        <v>65</v>
      </c>
      <c r="F38" t="s">
        <v>193</v>
      </c>
      <c r="G38" t="s">
        <v>196</v>
      </c>
      <c r="H38" s="62" t="s">
        <v>240</v>
      </c>
      <c r="I38" t="s">
        <v>69</v>
      </c>
      <c r="J38" s="16">
        <v>39113</v>
      </c>
      <c r="K38" s="14">
        <v>26</v>
      </c>
      <c r="L38" s="14" t="s">
        <v>64</v>
      </c>
      <c r="M38" t="s">
        <v>3</v>
      </c>
      <c r="N38" s="14">
        <v>4.1399999999999997</v>
      </c>
      <c r="O38" s="14">
        <v>2.86</v>
      </c>
      <c r="AI38" s="17">
        <f t="shared" si="17"/>
        <v>4.1399999999999997</v>
      </c>
      <c r="AJ38" s="18">
        <f t="shared" si="0"/>
        <v>4.1399999999999997</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1528</v>
      </c>
      <c r="BF38" t="s">
        <v>69</v>
      </c>
    </row>
    <row r="39" spans="1:76" x14ac:dyDescent="0.25">
      <c r="A39" s="15">
        <v>39064</v>
      </c>
      <c r="B39" s="62" t="s">
        <v>241</v>
      </c>
      <c r="C39" t="s">
        <v>64</v>
      </c>
      <c r="D39" t="s">
        <v>182</v>
      </c>
      <c r="E39" t="s">
        <v>65</v>
      </c>
      <c r="F39" t="s">
        <v>224</v>
      </c>
      <c r="G39" t="s">
        <v>196</v>
      </c>
      <c r="H39" s="62" t="s">
        <v>242</v>
      </c>
      <c r="I39" t="s">
        <v>70</v>
      </c>
      <c r="J39" s="16">
        <v>39076</v>
      </c>
      <c r="K39" s="14">
        <v>15</v>
      </c>
      <c r="L39" s="14" t="s">
        <v>64</v>
      </c>
      <c r="M39" t="s">
        <v>3</v>
      </c>
      <c r="N39" s="14">
        <v>5.2</v>
      </c>
      <c r="O39" s="14">
        <v>3.3</v>
      </c>
      <c r="AI39" s="17">
        <f t="shared" si="17"/>
        <v>5.2</v>
      </c>
      <c r="AJ39" s="18">
        <f t="shared" si="0"/>
        <v>5.2</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462</v>
      </c>
      <c r="BF39" t="s">
        <v>175</v>
      </c>
    </row>
    <row r="40" spans="1:76" x14ac:dyDescent="0.25">
      <c r="A40" s="15">
        <v>39076</v>
      </c>
      <c r="B40" s="62" t="s">
        <v>243</v>
      </c>
      <c r="C40" t="s">
        <v>64</v>
      </c>
      <c r="D40" t="s">
        <v>182</v>
      </c>
      <c r="E40" t="s">
        <v>65</v>
      </c>
      <c r="F40" t="s">
        <v>224</v>
      </c>
      <c r="G40" t="s">
        <v>196</v>
      </c>
      <c r="H40" s="62" t="s">
        <v>244</v>
      </c>
      <c r="I40" t="s">
        <v>70</v>
      </c>
      <c r="J40" s="16">
        <v>39091</v>
      </c>
      <c r="K40" s="14">
        <v>20</v>
      </c>
      <c r="L40" s="14" t="s">
        <v>64</v>
      </c>
      <c r="M40" t="s">
        <v>4</v>
      </c>
      <c r="N40" s="14">
        <v>6.2</v>
      </c>
      <c r="O40" s="14">
        <v>4.8</v>
      </c>
      <c r="AI40" s="17">
        <f t="shared" si="17"/>
        <v>6.2</v>
      </c>
      <c r="AJ40" s="18">
        <f t="shared" si="0"/>
        <v>6.2</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47</v>
      </c>
      <c r="BF40" t="s">
        <v>176</v>
      </c>
    </row>
    <row r="41" spans="1:76" x14ac:dyDescent="0.25">
      <c r="A41" s="15">
        <v>39093</v>
      </c>
      <c r="B41" s="62" t="s">
        <v>245</v>
      </c>
      <c r="C41" t="s">
        <v>64</v>
      </c>
      <c r="D41" t="s">
        <v>182</v>
      </c>
      <c r="E41" t="s">
        <v>65</v>
      </c>
      <c r="F41" t="s">
        <v>228</v>
      </c>
      <c r="G41" t="s">
        <v>196</v>
      </c>
      <c r="H41" s="62" t="s">
        <v>205</v>
      </c>
      <c r="I41" t="s">
        <v>70</v>
      </c>
      <c r="J41" s="16">
        <v>39144</v>
      </c>
      <c r="K41" s="14">
        <v>16</v>
      </c>
      <c r="L41" s="14" t="s">
        <v>64</v>
      </c>
      <c r="M41" t="s">
        <v>3</v>
      </c>
      <c r="N41" s="14">
        <v>5.48</v>
      </c>
      <c r="O41" s="14">
        <v>3.52</v>
      </c>
      <c r="AI41" s="17">
        <f t="shared" si="17"/>
        <v>5.48</v>
      </c>
      <c r="AJ41" s="18">
        <f t="shared" si="0"/>
        <v>5.48</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6</v>
      </c>
      <c r="BF41" t="s">
        <v>66</v>
      </c>
      <c r="BW41">
        <f>SUM(BO3,BO8,BW14,BW27,BW37)</f>
        <v>273</v>
      </c>
      <c r="BX41" t="s">
        <v>111</v>
      </c>
    </row>
    <row r="42" spans="1:76" x14ac:dyDescent="0.25">
      <c r="A42" s="15">
        <v>39093</v>
      </c>
      <c r="B42" s="62" t="s">
        <v>246</v>
      </c>
      <c r="C42" t="s">
        <v>64</v>
      </c>
      <c r="D42" t="s">
        <v>182</v>
      </c>
      <c r="E42" t="s">
        <v>65</v>
      </c>
      <c r="F42" t="s">
        <v>224</v>
      </c>
      <c r="G42" t="s">
        <v>196</v>
      </c>
      <c r="H42" s="62" t="s">
        <v>247</v>
      </c>
      <c r="I42" t="s">
        <v>70</v>
      </c>
      <c r="J42" s="16">
        <v>39096</v>
      </c>
      <c r="K42" s="14">
        <v>20</v>
      </c>
      <c r="L42" s="14" t="s">
        <v>220</v>
      </c>
      <c r="M42" t="s">
        <v>5</v>
      </c>
      <c r="N42" s="14">
        <v>5</v>
      </c>
      <c r="O42" s="14">
        <v>5</v>
      </c>
      <c r="AI42" s="17">
        <f t="shared" si="17"/>
        <v>5</v>
      </c>
      <c r="AJ42" s="18">
        <f t="shared" si="0"/>
        <v>5</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6856</v>
      </c>
      <c r="BF42" t="s">
        <v>81</v>
      </c>
    </row>
    <row r="43" spans="1:76" x14ac:dyDescent="0.25">
      <c r="A43" s="15">
        <v>39093</v>
      </c>
      <c r="B43" s="62" t="s">
        <v>248</v>
      </c>
      <c r="C43" t="s">
        <v>64</v>
      </c>
      <c r="D43" t="s">
        <v>182</v>
      </c>
      <c r="E43" t="s">
        <v>65</v>
      </c>
      <c r="F43" t="s">
        <v>224</v>
      </c>
      <c r="G43" t="s">
        <v>196</v>
      </c>
      <c r="H43" s="62" t="s">
        <v>247</v>
      </c>
      <c r="I43" t="s">
        <v>70</v>
      </c>
      <c r="J43" s="16">
        <v>39114</v>
      </c>
      <c r="K43" s="14">
        <v>20</v>
      </c>
      <c r="L43" s="14" t="s">
        <v>64</v>
      </c>
      <c r="M43" t="s">
        <v>3</v>
      </c>
      <c r="N43" s="14">
        <v>6.6</v>
      </c>
      <c r="O43" s="14">
        <v>4.4000000000000004</v>
      </c>
      <c r="AI43" s="17">
        <f t="shared" si="17"/>
        <v>6.6</v>
      </c>
      <c r="AJ43" s="18">
        <f t="shared" si="0"/>
        <v>6.6</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v>39093</v>
      </c>
      <c r="B44" s="62" t="s">
        <v>596</v>
      </c>
      <c r="C44" t="s">
        <v>64</v>
      </c>
      <c r="D44" t="s">
        <v>193</v>
      </c>
      <c r="E44" t="s">
        <v>65</v>
      </c>
      <c r="F44" t="s">
        <v>182</v>
      </c>
      <c r="G44" t="s">
        <v>196</v>
      </c>
      <c r="H44" s="62" t="s">
        <v>597</v>
      </c>
      <c r="I44" t="s">
        <v>69</v>
      </c>
      <c r="J44" s="16">
        <v>39164</v>
      </c>
      <c r="K44" s="14">
        <v>40</v>
      </c>
      <c r="L44" s="14" t="s">
        <v>65</v>
      </c>
      <c r="M44" t="s">
        <v>3</v>
      </c>
      <c r="N44" s="14">
        <v>4.4000000000000004</v>
      </c>
      <c r="O44" s="14">
        <v>6.1</v>
      </c>
      <c r="AI44" s="17">
        <f t="shared" si="17"/>
        <v>6.1</v>
      </c>
      <c r="AJ44" s="18">
        <f t="shared" si="0"/>
        <v>0</v>
      </c>
      <c r="AK44" s="18">
        <f t="shared" si="1"/>
        <v>6.1</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v>39094</v>
      </c>
      <c r="B45" s="62" t="s">
        <v>249</v>
      </c>
      <c r="C45" t="s">
        <v>64</v>
      </c>
      <c r="D45" t="s">
        <v>182</v>
      </c>
      <c r="E45" t="s">
        <v>65</v>
      </c>
      <c r="F45" t="s">
        <v>193</v>
      </c>
      <c r="G45" t="s">
        <v>196</v>
      </c>
      <c r="H45" s="62" t="s">
        <v>240</v>
      </c>
      <c r="I45" t="s">
        <v>69</v>
      </c>
      <c r="J45" s="16">
        <v>39094</v>
      </c>
      <c r="K45" s="14">
        <v>26</v>
      </c>
      <c r="L45" s="14" t="s">
        <v>64</v>
      </c>
      <c r="M45" t="s">
        <v>3</v>
      </c>
      <c r="N45" s="14">
        <v>4.1399999999999997</v>
      </c>
      <c r="O45" s="14">
        <v>2.86</v>
      </c>
      <c r="AI45" s="17">
        <f t="shared" si="17"/>
        <v>4.1399999999999997</v>
      </c>
      <c r="AJ45" s="18">
        <f t="shared" si="0"/>
        <v>4.1399999999999997</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v>39116</v>
      </c>
      <c r="B46" s="62" t="s">
        <v>250</v>
      </c>
      <c r="C46" t="s">
        <v>64</v>
      </c>
      <c r="D46" t="s">
        <v>182</v>
      </c>
      <c r="E46" t="s">
        <v>65</v>
      </c>
      <c r="F46" t="s">
        <v>224</v>
      </c>
      <c r="G46" t="s">
        <v>225</v>
      </c>
      <c r="H46" s="62" t="s">
        <v>251</v>
      </c>
      <c r="I46" t="s">
        <v>70</v>
      </c>
      <c r="J46" s="16">
        <v>39128</v>
      </c>
      <c r="K46" s="14">
        <v>18</v>
      </c>
      <c r="L46" s="14" t="s">
        <v>220</v>
      </c>
      <c r="M46" t="s">
        <v>5</v>
      </c>
      <c r="N46" s="14">
        <v>4.5</v>
      </c>
      <c r="O46" s="14">
        <v>4.5</v>
      </c>
      <c r="AI46" s="17">
        <f t="shared" si="17"/>
        <v>4.5</v>
      </c>
      <c r="AJ46" s="18">
        <f t="shared" si="0"/>
        <v>4.5</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v>39125</v>
      </c>
      <c r="B47" s="62" t="s">
        <v>252</v>
      </c>
      <c r="C47" t="s">
        <v>64</v>
      </c>
      <c r="D47" t="s">
        <v>182</v>
      </c>
      <c r="E47" t="s">
        <v>65</v>
      </c>
      <c r="F47" t="s">
        <v>224</v>
      </c>
      <c r="G47" t="s">
        <v>253</v>
      </c>
      <c r="H47" s="62" t="s">
        <v>254</v>
      </c>
      <c r="I47" t="s">
        <v>70</v>
      </c>
      <c r="J47" s="16">
        <v>39125</v>
      </c>
      <c r="K47" s="14">
        <v>18</v>
      </c>
      <c r="L47" s="14" t="s">
        <v>220</v>
      </c>
      <c r="M47" t="s">
        <v>5</v>
      </c>
      <c r="N47" s="14">
        <v>4.5</v>
      </c>
      <c r="O47" s="14">
        <v>4.5</v>
      </c>
      <c r="AI47" s="17">
        <f t="shared" si="17"/>
        <v>4.5</v>
      </c>
      <c r="AJ47" s="18">
        <f t="shared" si="0"/>
        <v>4.5</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v>39129</v>
      </c>
      <c r="B48" s="62" t="s">
        <v>255</v>
      </c>
      <c r="C48" t="s">
        <v>64</v>
      </c>
      <c r="D48" t="s">
        <v>182</v>
      </c>
      <c r="E48" t="s">
        <v>65</v>
      </c>
      <c r="F48" t="s">
        <v>224</v>
      </c>
      <c r="G48" t="s">
        <v>225</v>
      </c>
      <c r="H48" s="62" t="s">
        <v>256</v>
      </c>
      <c r="I48" t="s">
        <v>70</v>
      </c>
      <c r="J48" s="16">
        <v>39146</v>
      </c>
      <c r="K48" s="14">
        <v>15</v>
      </c>
      <c r="L48" s="14" t="s">
        <v>64</v>
      </c>
      <c r="M48" t="s">
        <v>3</v>
      </c>
      <c r="N48" s="14">
        <v>5.2</v>
      </c>
      <c r="O48" s="14">
        <v>3.3</v>
      </c>
      <c r="AI48" s="17">
        <f t="shared" si="17"/>
        <v>5.2</v>
      </c>
      <c r="AJ48" s="18">
        <f t="shared" si="0"/>
        <v>5.2</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v>39129</v>
      </c>
      <c r="B49" s="62" t="s">
        <v>257</v>
      </c>
      <c r="C49" t="s">
        <v>64</v>
      </c>
      <c r="D49" t="s">
        <v>182</v>
      </c>
      <c r="E49" t="s">
        <v>65</v>
      </c>
      <c r="F49" t="s">
        <v>193</v>
      </c>
      <c r="G49" t="s">
        <v>253</v>
      </c>
      <c r="H49" s="62" t="s">
        <v>258</v>
      </c>
      <c r="I49" t="s">
        <v>69</v>
      </c>
      <c r="J49" s="16">
        <v>39129</v>
      </c>
      <c r="K49" s="14">
        <v>20</v>
      </c>
      <c r="L49" s="14" t="s">
        <v>64</v>
      </c>
      <c r="M49" t="s">
        <v>3</v>
      </c>
      <c r="N49" s="14">
        <v>3.3</v>
      </c>
      <c r="O49" s="14">
        <v>2.2000000000000002</v>
      </c>
      <c r="AI49" s="17">
        <f t="shared" si="17"/>
        <v>3.3</v>
      </c>
      <c r="AJ49" s="18">
        <f t="shared" si="0"/>
        <v>3.3</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v>39129</v>
      </c>
      <c r="B50" s="62" t="s">
        <v>598</v>
      </c>
      <c r="C50" t="s">
        <v>64</v>
      </c>
      <c r="D50" t="s">
        <v>193</v>
      </c>
      <c r="E50" t="s">
        <v>65</v>
      </c>
      <c r="F50" t="s">
        <v>182</v>
      </c>
      <c r="G50" t="s">
        <v>253</v>
      </c>
      <c r="H50" s="62" t="s">
        <v>258</v>
      </c>
      <c r="I50" t="s">
        <v>69</v>
      </c>
      <c r="J50" s="16">
        <v>39129</v>
      </c>
      <c r="K50" s="14">
        <v>20</v>
      </c>
      <c r="L50" s="14" t="s">
        <v>64</v>
      </c>
      <c r="M50" t="s">
        <v>4</v>
      </c>
      <c r="N50" s="14">
        <v>3.1</v>
      </c>
      <c r="O50" s="14">
        <v>2.4</v>
      </c>
      <c r="AI50" s="17">
        <f t="shared" si="17"/>
        <v>2.4</v>
      </c>
      <c r="AJ50" s="18">
        <f t="shared" si="0"/>
        <v>0</v>
      </c>
      <c r="AK50" s="18">
        <f t="shared" si="1"/>
        <v>2.4</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v>39129</v>
      </c>
      <c r="B51" s="62" t="s">
        <v>599</v>
      </c>
      <c r="C51" t="s">
        <v>64</v>
      </c>
      <c r="D51" t="s">
        <v>193</v>
      </c>
      <c r="E51" t="s">
        <v>65</v>
      </c>
      <c r="F51" t="s">
        <v>182</v>
      </c>
      <c r="G51" t="s">
        <v>253</v>
      </c>
      <c r="H51" s="62" t="s">
        <v>258</v>
      </c>
      <c r="I51" t="s">
        <v>69</v>
      </c>
      <c r="J51" s="16">
        <v>39299</v>
      </c>
      <c r="K51" s="14">
        <v>20</v>
      </c>
      <c r="L51" s="14" t="s">
        <v>220</v>
      </c>
      <c r="M51" t="s">
        <v>5</v>
      </c>
      <c r="N51" s="14">
        <v>2.5</v>
      </c>
      <c r="O51" s="14">
        <v>2.5</v>
      </c>
      <c r="AI51" s="17">
        <f t="shared" si="17"/>
        <v>2.5</v>
      </c>
      <c r="AJ51" s="18">
        <f t="shared" si="0"/>
        <v>0</v>
      </c>
      <c r="AK51" s="18">
        <f t="shared" si="1"/>
        <v>2.5</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v>39145</v>
      </c>
      <c r="B52" s="62" t="s">
        <v>259</v>
      </c>
      <c r="C52" t="s">
        <v>64</v>
      </c>
      <c r="D52" t="s">
        <v>182</v>
      </c>
      <c r="E52" t="s">
        <v>65</v>
      </c>
      <c r="F52" t="s">
        <v>228</v>
      </c>
      <c r="G52" t="s">
        <v>204</v>
      </c>
      <c r="H52" s="62" t="s">
        <v>260</v>
      </c>
      <c r="I52" t="s">
        <v>70</v>
      </c>
      <c r="J52" s="16">
        <v>39298</v>
      </c>
      <c r="K52" s="14">
        <v>36</v>
      </c>
      <c r="L52" s="14" t="s">
        <v>64</v>
      </c>
      <c r="M52" t="s">
        <v>3</v>
      </c>
      <c r="N52" s="14">
        <v>11.08</v>
      </c>
      <c r="O52" s="14">
        <v>7.92</v>
      </c>
      <c r="AI52" s="17">
        <f t="shared" si="17"/>
        <v>11.08</v>
      </c>
      <c r="AJ52" s="18">
        <f t="shared" si="0"/>
        <v>11.08</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v>39146</v>
      </c>
      <c r="B53" s="62" t="s">
        <v>261</v>
      </c>
      <c r="C53" t="s">
        <v>64</v>
      </c>
      <c r="D53" t="s">
        <v>182</v>
      </c>
      <c r="E53" t="s">
        <v>65</v>
      </c>
      <c r="F53" t="s">
        <v>224</v>
      </c>
      <c r="G53" t="s">
        <v>253</v>
      </c>
      <c r="H53" s="62" t="s">
        <v>262</v>
      </c>
      <c r="I53" t="s">
        <v>70</v>
      </c>
      <c r="J53" s="16">
        <v>39165</v>
      </c>
      <c r="K53" s="14">
        <v>18</v>
      </c>
      <c r="L53" s="14" t="s">
        <v>65</v>
      </c>
      <c r="M53" t="s">
        <v>4</v>
      </c>
      <c r="N53" s="14">
        <v>4.32</v>
      </c>
      <c r="O53" s="14">
        <v>5.68</v>
      </c>
      <c r="AI53" s="17">
        <f t="shared" si="17"/>
        <v>4.32</v>
      </c>
      <c r="AJ53" s="18">
        <f t="shared" si="0"/>
        <v>4.32</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v>39164</v>
      </c>
      <c r="B54" s="62" t="s">
        <v>263</v>
      </c>
      <c r="C54" t="s">
        <v>64</v>
      </c>
      <c r="D54" t="s">
        <v>182</v>
      </c>
      <c r="E54" t="s">
        <v>65</v>
      </c>
      <c r="F54" t="s">
        <v>193</v>
      </c>
      <c r="G54" t="s">
        <v>253</v>
      </c>
      <c r="H54" s="62" t="s">
        <v>258</v>
      </c>
      <c r="I54" t="s">
        <v>69</v>
      </c>
      <c r="J54" s="16">
        <v>39164</v>
      </c>
      <c r="K54" s="14">
        <v>20</v>
      </c>
      <c r="L54" s="14" t="s">
        <v>64</v>
      </c>
      <c r="M54" t="s">
        <v>3</v>
      </c>
      <c r="N54" s="14">
        <v>3.3</v>
      </c>
      <c r="O54" s="14">
        <v>2.2000000000000002</v>
      </c>
      <c r="AI54" s="17">
        <f t="shared" si="17"/>
        <v>3.3</v>
      </c>
      <c r="AJ54" s="18">
        <f t="shared" si="0"/>
        <v>3.3</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v>39164</v>
      </c>
      <c r="B55" s="62" t="s">
        <v>600</v>
      </c>
      <c r="C55" t="s">
        <v>64</v>
      </c>
      <c r="D55" t="s">
        <v>193</v>
      </c>
      <c r="E55" t="s">
        <v>65</v>
      </c>
      <c r="F55" t="s">
        <v>182</v>
      </c>
      <c r="G55" t="s">
        <v>253</v>
      </c>
      <c r="H55" s="62" t="s">
        <v>258</v>
      </c>
      <c r="I55" t="s">
        <v>69</v>
      </c>
      <c r="J55" s="16">
        <v>39164</v>
      </c>
      <c r="K55" s="14">
        <v>20</v>
      </c>
      <c r="L55" s="14" t="s">
        <v>220</v>
      </c>
      <c r="M55" t="s">
        <v>5</v>
      </c>
      <c r="N55" s="14">
        <v>2.5</v>
      </c>
      <c r="O55" s="14">
        <v>2.5</v>
      </c>
      <c r="AI55" s="17">
        <f t="shared" si="17"/>
        <v>2.5</v>
      </c>
      <c r="AJ55" s="18">
        <f t="shared" si="0"/>
        <v>0</v>
      </c>
      <c r="AK55" s="18">
        <f t="shared" si="1"/>
        <v>2.5</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v>39166</v>
      </c>
      <c r="B56" s="62" t="s">
        <v>264</v>
      </c>
      <c r="C56" t="s">
        <v>64</v>
      </c>
      <c r="D56" t="s">
        <v>182</v>
      </c>
      <c r="E56" t="s">
        <v>65</v>
      </c>
      <c r="F56" t="s">
        <v>224</v>
      </c>
      <c r="G56" t="s">
        <v>265</v>
      </c>
      <c r="H56" s="62" t="s">
        <v>266</v>
      </c>
      <c r="I56" t="s">
        <v>70</v>
      </c>
      <c r="J56" s="16">
        <v>39188</v>
      </c>
      <c r="K56" s="14">
        <v>15</v>
      </c>
      <c r="L56" s="14" t="s">
        <v>64</v>
      </c>
      <c r="M56" t="s">
        <v>3</v>
      </c>
      <c r="N56" s="14">
        <v>5.2</v>
      </c>
      <c r="O56" s="14">
        <v>3.3</v>
      </c>
      <c r="AI56" s="17">
        <f t="shared" si="17"/>
        <v>5.2</v>
      </c>
      <c r="AJ56" s="18">
        <f t="shared" si="0"/>
        <v>5.2</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v>39180</v>
      </c>
      <c r="B57" s="62" t="s">
        <v>267</v>
      </c>
      <c r="C57" t="s">
        <v>64</v>
      </c>
      <c r="D57" t="s">
        <v>182</v>
      </c>
      <c r="E57" t="s">
        <v>65</v>
      </c>
      <c r="F57" t="s">
        <v>268</v>
      </c>
      <c r="G57" t="s">
        <v>196</v>
      </c>
      <c r="H57" s="62" t="s">
        <v>269</v>
      </c>
      <c r="I57" t="s">
        <v>70</v>
      </c>
      <c r="J57" s="16">
        <v>39180</v>
      </c>
      <c r="K57" s="14">
        <v>23</v>
      </c>
      <c r="L57" s="14" t="s">
        <v>64</v>
      </c>
      <c r="M57" t="s">
        <v>3</v>
      </c>
      <c r="N57" s="14">
        <v>7.44</v>
      </c>
      <c r="O57" s="14">
        <v>5.0599999999999996</v>
      </c>
      <c r="AI57" s="17">
        <f t="shared" si="17"/>
        <v>7.44</v>
      </c>
      <c r="AJ57" s="18">
        <f t="shared" si="0"/>
        <v>7.44</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v>39180</v>
      </c>
      <c r="B58" s="62" t="s">
        <v>270</v>
      </c>
      <c r="C58" t="s">
        <v>64</v>
      </c>
      <c r="D58" t="s">
        <v>182</v>
      </c>
      <c r="E58" t="s">
        <v>65</v>
      </c>
      <c r="F58" t="s">
        <v>193</v>
      </c>
      <c r="G58" t="s">
        <v>253</v>
      </c>
      <c r="H58" s="62" t="s">
        <v>271</v>
      </c>
      <c r="I58" t="s">
        <v>69</v>
      </c>
      <c r="J58" s="16">
        <v>39192</v>
      </c>
      <c r="K58" s="14">
        <v>16</v>
      </c>
      <c r="L58" s="14" t="s">
        <v>64</v>
      </c>
      <c r="M58" t="s">
        <v>3</v>
      </c>
      <c r="N58" s="14">
        <v>2.74</v>
      </c>
      <c r="O58" s="14">
        <v>1.76</v>
      </c>
      <c r="AI58" s="17">
        <f t="shared" si="17"/>
        <v>2.74</v>
      </c>
      <c r="AJ58" s="18">
        <f t="shared" si="0"/>
        <v>2.74</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v>39188</v>
      </c>
      <c r="B59" s="62" t="s">
        <v>272</v>
      </c>
      <c r="C59" t="s">
        <v>64</v>
      </c>
      <c r="D59" t="s">
        <v>182</v>
      </c>
      <c r="E59" t="s">
        <v>65</v>
      </c>
      <c r="F59" t="s">
        <v>268</v>
      </c>
      <c r="G59" t="s">
        <v>196</v>
      </c>
      <c r="H59" s="62" t="s">
        <v>273</v>
      </c>
      <c r="I59" t="s">
        <v>70</v>
      </c>
      <c r="J59" s="16">
        <v>39193</v>
      </c>
      <c r="K59" s="14">
        <v>24</v>
      </c>
      <c r="L59" s="14" t="s">
        <v>65</v>
      </c>
      <c r="M59" t="s">
        <v>4</v>
      </c>
      <c r="N59" s="14">
        <v>5.76</v>
      </c>
      <c r="O59" s="14">
        <v>7.24</v>
      </c>
      <c r="AI59" s="17">
        <f t="shared" si="17"/>
        <v>5.76</v>
      </c>
      <c r="AJ59" s="18">
        <f t="shared" si="0"/>
        <v>5.76</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v>39190</v>
      </c>
      <c r="B60" s="62" t="s">
        <v>274</v>
      </c>
      <c r="C60" t="s">
        <v>64</v>
      </c>
      <c r="D60" t="s">
        <v>182</v>
      </c>
      <c r="E60" t="s">
        <v>65</v>
      </c>
      <c r="F60" t="s">
        <v>224</v>
      </c>
      <c r="G60" t="s">
        <v>225</v>
      </c>
      <c r="H60" s="62" t="s">
        <v>275</v>
      </c>
      <c r="I60" t="s">
        <v>70</v>
      </c>
      <c r="J60" s="16">
        <v>39209</v>
      </c>
      <c r="K60" s="14">
        <v>14</v>
      </c>
      <c r="L60" s="14" t="s">
        <v>64</v>
      </c>
      <c r="M60" t="s">
        <v>3</v>
      </c>
      <c r="N60" s="14">
        <v>4.92</v>
      </c>
      <c r="O60" s="14">
        <v>3.08</v>
      </c>
      <c r="AI60" s="17">
        <f t="shared" si="17"/>
        <v>4.92</v>
      </c>
      <c r="AJ60" s="18">
        <f t="shared" si="0"/>
        <v>4.92</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v>39200</v>
      </c>
      <c r="B61" s="62" t="s">
        <v>276</v>
      </c>
      <c r="C61" t="s">
        <v>64</v>
      </c>
      <c r="D61" t="s">
        <v>182</v>
      </c>
      <c r="E61" t="s">
        <v>65</v>
      </c>
      <c r="F61" t="s">
        <v>268</v>
      </c>
      <c r="G61" t="s">
        <v>196</v>
      </c>
      <c r="H61" s="62" t="s">
        <v>277</v>
      </c>
      <c r="I61" t="s">
        <v>70</v>
      </c>
      <c r="J61" s="16">
        <v>39211</v>
      </c>
      <c r="K61" s="14">
        <v>20</v>
      </c>
      <c r="L61" s="14" t="s">
        <v>64</v>
      </c>
      <c r="M61" t="s">
        <v>3</v>
      </c>
      <c r="N61" s="14">
        <v>6.6</v>
      </c>
      <c r="O61" s="14">
        <v>4.4000000000000004</v>
      </c>
      <c r="AI61" s="17">
        <f t="shared" si="17"/>
        <v>6.6</v>
      </c>
      <c r="AJ61" s="18">
        <f t="shared" si="0"/>
        <v>6.6</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v>39209</v>
      </c>
      <c r="B62" s="62" t="s">
        <v>278</v>
      </c>
      <c r="C62" t="s">
        <v>64</v>
      </c>
      <c r="D62" t="s">
        <v>182</v>
      </c>
      <c r="E62" t="s">
        <v>65</v>
      </c>
      <c r="F62" t="s">
        <v>193</v>
      </c>
      <c r="G62" t="s">
        <v>253</v>
      </c>
      <c r="H62" s="62" t="s">
        <v>279</v>
      </c>
      <c r="I62" t="s">
        <v>69</v>
      </c>
      <c r="J62" s="16">
        <v>39385</v>
      </c>
      <c r="K62" s="14">
        <v>1</v>
      </c>
      <c r="L62" s="14" t="s">
        <v>220</v>
      </c>
      <c r="M62" t="s">
        <v>5</v>
      </c>
      <c r="N62" s="14">
        <v>0.125</v>
      </c>
      <c r="O62" s="14">
        <v>0.125</v>
      </c>
      <c r="AI62" s="17">
        <f t="shared" si="17"/>
        <v>0.125</v>
      </c>
      <c r="AJ62" s="18">
        <f t="shared" si="0"/>
        <v>0.125</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v>39210</v>
      </c>
      <c r="B63" s="62" t="s">
        <v>280</v>
      </c>
      <c r="C63" t="s">
        <v>64</v>
      </c>
      <c r="D63" t="s">
        <v>182</v>
      </c>
      <c r="E63" t="s">
        <v>65</v>
      </c>
      <c r="F63" t="s">
        <v>224</v>
      </c>
      <c r="G63" t="s">
        <v>225</v>
      </c>
      <c r="H63" s="62" t="s">
        <v>281</v>
      </c>
      <c r="I63" t="s">
        <v>70</v>
      </c>
      <c r="J63" s="16">
        <v>39253</v>
      </c>
      <c r="K63" s="14">
        <v>27</v>
      </c>
      <c r="L63" s="14" t="s">
        <v>64</v>
      </c>
      <c r="M63" t="s">
        <v>3</v>
      </c>
      <c r="N63" s="14">
        <v>8.56</v>
      </c>
      <c r="O63" s="14">
        <v>5.94</v>
      </c>
      <c r="AI63" s="17">
        <f t="shared" si="17"/>
        <v>8.56</v>
      </c>
      <c r="AJ63" s="18">
        <f t="shared" si="0"/>
        <v>8.56</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v>39211</v>
      </c>
      <c r="B64" s="62" t="s">
        <v>282</v>
      </c>
      <c r="C64" t="s">
        <v>64</v>
      </c>
      <c r="D64" t="s">
        <v>182</v>
      </c>
      <c r="E64" t="s">
        <v>65</v>
      </c>
      <c r="F64" t="s">
        <v>283</v>
      </c>
      <c r="G64" t="s">
        <v>184</v>
      </c>
      <c r="H64" s="62" t="s">
        <v>284</v>
      </c>
      <c r="I64" t="s">
        <v>70</v>
      </c>
      <c r="J64" s="16">
        <v>39234</v>
      </c>
      <c r="K64" s="14">
        <v>27</v>
      </c>
      <c r="L64" s="14" t="s">
        <v>65</v>
      </c>
      <c r="M64" t="s">
        <v>4</v>
      </c>
      <c r="N64" s="14">
        <v>6.48</v>
      </c>
      <c r="O64" s="14">
        <v>8.02</v>
      </c>
      <c r="AI64" s="17">
        <f t="shared" si="17"/>
        <v>6.48</v>
      </c>
      <c r="AJ64" s="18">
        <f t="shared" si="0"/>
        <v>6.48</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v>39250</v>
      </c>
      <c r="B65" s="62" t="s">
        <v>285</v>
      </c>
      <c r="C65" t="s">
        <v>64</v>
      </c>
      <c r="D65" t="s">
        <v>182</v>
      </c>
      <c r="E65" t="s">
        <v>65</v>
      </c>
      <c r="F65" t="s">
        <v>286</v>
      </c>
      <c r="G65" t="s">
        <v>196</v>
      </c>
      <c r="H65" s="62" t="s">
        <v>216</v>
      </c>
      <c r="I65" t="s">
        <v>70</v>
      </c>
      <c r="J65" s="16">
        <v>39324</v>
      </c>
      <c r="K65" s="14">
        <v>5</v>
      </c>
      <c r="L65" s="14" t="s">
        <v>64</v>
      </c>
      <c r="M65" t="s">
        <v>3</v>
      </c>
      <c r="N65" s="14">
        <v>2.4</v>
      </c>
      <c r="O65" s="14">
        <v>1.1000000000000001</v>
      </c>
      <c r="AI65" s="17">
        <f t="shared" si="17"/>
        <v>2.4</v>
      </c>
      <c r="AJ65" s="18">
        <f t="shared" si="0"/>
        <v>2.4</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v>39253</v>
      </c>
      <c r="B66" s="62" t="s">
        <v>287</v>
      </c>
      <c r="C66" t="s">
        <v>64</v>
      </c>
      <c r="D66" t="s">
        <v>182</v>
      </c>
      <c r="E66" t="s">
        <v>65</v>
      </c>
      <c r="F66" t="s">
        <v>224</v>
      </c>
      <c r="G66" t="s">
        <v>288</v>
      </c>
      <c r="H66" s="62" t="s">
        <v>289</v>
      </c>
      <c r="I66" t="s">
        <v>70</v>
      </c>
      <c r="J66" s="16">
        <v>39277</v>
      </c>
      <c r="K66" s="14">
        <v>14</v>
      </c>
      <c r="L66" s="14" t="s">
        <v>64</v>
      </c>
      <c r="M66" t="s">
        <v>3</v>
      </c>
      <c r="N66" s="14">
        <v>4.92</v>
      </c>
      <c r="O66" s="14">
        <v>3.08</v>
      </c>
      <c r="AI66" s="17">
        <f t="shared" si="17"/>
        <v>4.92</v>
      </c>
      <c r="AJ66" s="18">
        <f t="shared" ref="AJ66:AJ129" si="23">SUMIFS(N66,D66,"*"&amp;$BC$1&amp;"*")</f>
        <v>4.92</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v>39277</v>
      </c>
      <c r="B67" s="62" t="s">
        <v>290</v>
      </c>
      <c r="C67" t="s">
        <v>64</v>
      </c>
      <c r="D67" t="s">
        <v>182</v>
      </c>
      <c r="E67" t="s">
        <v>65</v>
      </c>
      <c r="F67" t="s">
        <v>224</v>
      </c>
      <c r="G67" t="s">
        <v>288</v>
      </c>
      <c r="H67" s="62" t="s">
        <v>205</v>
      </c>
      <c r="I67" t="s">
        <v>70</v>
      </c>
      <c r="J67" s="16">
        <v>39315</v>
      </c>
      <c r="K67" s="14">
        <v>43</v>
      </c>
      <c r="L67" s="14" t="s">
        <v>64</v>
      </c>
      <c r="M67" t="s">
        <v>4</v>
      </c>
      <c r="N67" s="14">
        <v>12.18</v>
      </c>
      <c r="O67" s="14">
        <v>10.32</v>
      </c>
      <c r="AI67" s="17">
        <f t="shared" ref="AI67:AI130" si="41">SUM(AJ67:BA67)</f>
        <v>12.18</v>
      </c>
      <c r="AJ67" s="18">
        <f t="shared" si="23"/>
        <v>12.18</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v>39278</v>
      </c>
      <c r="B68" s="62" t="s">
        <v>291</v>
      </c>
      <c r="C68" t="s">
        <v>64</v>
      </c>
      <c r="D68" t="s">
        <v>182</v>
      </c>
      <c r="E68" t="s">
        <v>65</v>
      </c>
      <c r="F68" t="s">
        <v>193</v>
      </c>
      <c r="G68" t="s">
        <v>253</v>
      </c>
      <c r="H68" s="62" t="s">
        <v>205</v>
      </c>
      <c r="I68" t="s">
        <v>69</v>
      </c>
      <c r="J68" s="16">
        <v>39385</v>
      </c>
      <c r="K68" s="14">
        <v>30</v>
      </c>
      <c r="L68" s="14" t="s">
        <v>64</v>
      </c>
      <c r="M68" t="s">
        <v>4</v>
      </c>
      <c r="N68" s="14">
        <v>4.4000000000000004</v>
      </c>
      <c r="O68" s="14">
        <v>3.6</v>
      </c>
      <c r="AI68" s="17">
        <f t="shared" si="41"/>
        <v>4.4000000000000004</v>
      </c>
      <c r="AJ68" s="18">
        <f t="shared" si="23"/>
        <v>4.4000000000000004</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v>39299</v>
      </c>
      <c r="B69" s="62" t="s">
        <v>601</v>
      </c>
      <c r="C69" t="s">
        <v>64</v>
      </c>
      <c r="D69" t="s">
        <v>193</v>
      </c>
      <c r="E69" t="s">
        <v>65</v>
      </c>
      <c r="F69" t="s">
        <v>182</v>
      </c>
      <c r="G69" t="s">
        <v>253</v>
      </c>
      <c r="H69" s="62" t="s">
        <v>279</v>
      </c>
      <c r="I69" t="s">
        <v>69</v>
      </c>
      <c r="J69" s="16">
        <v>39299</v>
      </c>
      <c r="K69" s="14">
        <v>30</v>
      </c>
      <c r="L69" s="14" t="s">
        <v>65</v>
      </c>
      <c r="M69" t="s">
        <v>3</v>
      </c>
      <c r="N69" s="14">
        <v>3.3</v>
      </c>
      <c r="O69" s="14">
        <v>4.7</v>
      </c>
      <c r="AI69" s="17">
        <f t="shared" si="41"/>
        <v>4.7</v>
      </c>
      <c r="AJ69" s="18">
        <f t="shared" si="23"/>
        <v>0</v>
      </c>
      <c r="AK69" s="18">
        <f t="shared" si="24"/>
        <v>4.7</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v>39314</v>
      </c>
      <c r="B70" s="62" t="s">
        <v>292</v>
      </c>
      <c r="C70" t="s">
        <v>64</v>
      </c>
      <c r="D70" t="s">
        <v>182</v>
      </c>
      <c r="E70" t="s">
        <v>65</v>
      </c>
      <c r="F70" t="s">
        <v>224</v>
      </c>
      <c r="G70" t="s">
        <v>288</v>
      </c>
      <c r="H70" s="62" t="s">
        <v>205</v>
      </c>
      <c r="I70" t="s">
        <v>70</v>
      </c>
      <c r="J70" s="16">
        <v>39333</v>
      </c>
      <c r="K70" s="14">
        <v>20</v>
      </c>
      <c r="L70" s="14" t="s">
        <v>220</v>
      </c>
      <c r="M70" t="s">
        <v>5</v>
      </c>
      <c r="N70" s="14">
        <v>5</v>
      </c>
      <c r="O70" s="14">
        <v>5</v>
      </c>
      <c r="AI70" s="17">
        <f t="shared" si="41"/>
        <v>5</v>
      </c>
      <c r="AJ70" s="18">
        <f t="shared" si="23"/>
        <v>5</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v>39324</v>
      </c>
      <c r="B71" s="62" t="s">
        <v>293</v>
      </c>
      <c r="C71" t="s">
        <v>64</v>
      </c>
      <c r="D71" t="s">
        <v>182</v>
      </c>
      <c r="E71" t="s">
        <v>65</v>
      </c>
      <c r="F71" t="s">
        <v>228</v>
      </c>
      <c r="G71" t="s">
        <v>253</v>
      </c>
      <c r="H71" s="62" t="s">
        <v>294</v>
      </c>
      <c r="I71" t="s">
        <v>70</v>
      </c>
      <c r="J71" s="16">
        <v>39463</v>
      </c>
      <c r="K71" s="14">
        <v>30</v>
      </c>
      <c r="L71" s="14" t="s">
        <v>64</v>
      </c>
      <c r="M71" t="s">
        <v>4</v>
      </c>
      <c r="N71" s="14">
        <v>8.8000000000000007</v>
      </c>
      <c r="O71" s="14">
        <v>7.2</v>
      </c>
      <c r="AI71" s="17">
        <f t="shared" si="41"/>
        <v>8.8000000000000007</v>
      </c>
      <c r="AJ71" s="18">
        <f t="shared" si="23"/>
        <v>8.8000000000000007</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v>39325</v>
      </c>
      <c r="B72" s="62" t="s">
        <v>295</v>
      </c>
      <c r="C72" t="s">
        <v>64</v>
      </c>
      <c r="D72" t="s">
        <v>182</v>
      </c>
      <c r="E72" t="s">
        <v>65</v>
      </c>
      <c r="F72" t="s">
        <v>296</v>
      </c>
      <c r="G72" t="s">
        <v>225</v>
      </c>
      <c r="H72" s="62" t="s">
        <v>275</v>
      </c>
      <c r="I72" t="s">
        <v>70</v>
      </c>
      <c r="J72" s="16">
        <v>39326</v>
      </c>
      <c r="K72" s="14">
        <v>9</v>
      </c>
      <c r="L72" s="14" t="s">
        <v>64</v>
      </c>
      <c r="M72" t="s">
        <v>3</v>
      </c>
      <c r="N72" s="14">
        <v>3.52</v>
      </c>
      <c r="O72" s="14">
        <v>1.98</v>
      </c>
      <c r="AI72" s="17">
        <f t="shared" si="41"/>
        <v>3.52</v>
      </c>
      <c r="AJ72" s="18">
        <f t="shared" si="23"/>
        <v>3.52</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v>39333</v>
      </c>
      <c r="B73" s="62" t="s">
        <v>297</v>
      </c>
      <c r="C73" t="s">
        <v>64</v>
      </c>
      <c r="D73" t="s">
        <v>182</v>
      </c>
      <c r="E73" t="s">
        <v>65</v>
      </c>
      <c r="F73" t="s">
        <v>224</v>
      </c>
      <c r="G73" t="s">
        <v>288</v>
      </c>
      <c r="H73" s="62" t="s">
        <v>205</v>
      </c>
      <c r="I73" t="s">
        <v>70</v>
      </c>
      <c r="J73" s="16">
        <v>39370</v>
      </c>
      <c r="K73" s="14">
        <v>30</v>
      </c>
      <c r="L73" s="14" t="s">
        <v>64</v>
      </c>
      <c r="M73" t="s">
        <v>3</v>
      </c>
      <c r="N73" s="14">
        <v>9.4</v>
      </c>
      <c r="O73" s="14">
        <v>6.6</v>
      </c>
      <c r="AI73" s="17">
        <f t="shared" si="41"/>
        <v>9.4</v>
      </c>
      <c r="AJ73" s="18">
        <f t="shared" si="23"/>
        <v>9.4</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v>39373</v>
      </c>
      <c r="B74" s="62" t="s">
        <v>298</v>
      </c>
      <c r="C74" t="s">
        <v>64</v>
      </c>
      <c r="D74" t="s">
        <v>182</v>
      </c>
      <c r="E74" t="s">
        <v>65</v>
      </c>
      <c r="F74" t="s">
        <v>224</v>
      </c>
      <c r="G74" t="s">
        <v>288</v>
      </c>
      <c r="H74" s="62" t="s">
        <v>205</v>
      </c>
      <c r="I74" t="s">
        <v>70</v>
      </c>
      <c r="J74" s="16">
        <v>39393</v>
      </c>
      <c r="K74" s="14">
        <v>20</v>
      </c>
      <c r="L74" s="14" t="s">
        <v>64</v>
      </c>
      <c r="M74" t="s">
        <v>4</v>
      </c>
      <c r="N74" s="14">
        <v>6.2</v>
      </c>
      <c r="O74" s="14">
        <v>4.8</v>
      </c>
      <c r="AI74" s="17">
        <f t="shared" si="41"/>
        <v>6.2</v>
      </c>
      <c r="AJ74" s="18">
        <f t="shared" si="23"/>
        <v>6.2</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v>39393</v>
      </c>
      <c r="B75" s="62" t="s">
        <v>299</v>
      </c>
      <c r="C75" t="s">
        <v>64</v>
      </c>
      <c r="D75" t="s">
        <v>182</v>
      </c>
      <c r="E75" t="s">
        <v>65</v>
      </c>
      <c r="F75" t="s">
        <v>224</v>
      </c>
      <c r="G75" t="s">
        <v>288</v>
      </c>
      <c r="H75" s="62" t="s">
        <v>205</v>
      </c>
      <c r="I75" t="s">
        <v>70</v>
      </c>
      <c r="J75" s="16">
        <v>39393</v>
      </c>
      <c r="K75" s="14">
        <v>18</v>
      </c>
      <c r="L75" s="14" t="s">
        <v>64</v>
      </c>
      <c r="M75" t="s">
        <v>4</v>
      </c>
      <c r="N75" s="14">
        <v>5.68</v>
      </c>
      <c r="O75" s="14">
        <v>4.32</v>
      </c>
      <c r="AI75" s="17">
        <f t="shared" si="41"/>
        <v>5.68</v>
      </c>
      <c r="AJ75" s="18">
        <f t="shared" si="23"/>
        <v>5.68</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v>39393</v>
      </c>
      <c r="B76" s="62" t="s">
        <v>300</v>
      </c>
      <c r="C76" t="s">
        <v>64</v>
      </c>
      <c r="D76" t="s">
        <v>182</v>
      </c>
      <c r="E76" t="s">
        <v>65</v>
      </c>
      <c r="F76" t="s">
        <v>224</v>
      </c>
      <c r="G76" t="s">
        <v>288</v>
      </c>
      <c r="H76" s="62" t="s">
        <v>205</v>
      </c>
      <c r="I76" t="s">
        <v>70</v>
      </c>
      <c r="J76" s="16">
        <v>39410</v>
      </c>
      <c r="K76" s="14">
        <v>17</v>
      </c>
      <c r="L76" s="14" t="s">
        <v>64</v>
      </c>
      <c r="M76" t="s">
        <v>3</v>
      </c>
      <c r="N76" s="14">
        <v>5.76</v>
      </c>
      <c r="O76" s="14">
        <v>3.74</v>
      </c>
      <c r="AI76" s="17">
        <f t="shared" si="41"/>
        <v>5.76</v>
      </c>
      <c r="AJ76" s="18">
        <f t="shared" si="23"/>
        <v>5.76</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v>39396</v>
      </c>
      <c r="B77" s="62" t="s">
        <v>301</v>
      </c>
      <c r="C77" t="s">
        <v>64</v>
      </c>
      <c r="D77" t="s">
        <v>182</v>
      </c>
      <c r="E77" t="s">
        <v>65</v>
      </c>
      <c r="F77" t="s">
        <v>193</v>
      </c>
      <c r="G77" t="s">
        <v>302</v>
      </c>
      <c r="H77" s="62" t="s">
        <v>205</v>
      </c>
      <c r="I77" t="s">
        <v>69</v>
      </c>
      <c r="J77" s="16">
        <v>39423</v>
      </c>
      <c r="K77" s="14">
        <v>15</v>
      </c>
      <c r="L77" s="14" t="s">
        <v>65</v>
      </c>
      <c r="M77" t="s">
        <v>3</v>
      </c>
      <c r="N77" s="14">
        <v>1.65</v>
      </c>
      <c r="O77" s="14">
        <v>2.6</v>
      </c>
      <c r="AI77" s="17">
        <f t="shared" si="41"/>
        <v>1.65</v>
      </c>
      <c r="AJ77" s="18">
        <f t="shared" si="23"/>
        <v>1.65</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v>39410</v>
      </c>
      <c r="B78" s="62" t="s">
        <v>303</v>
      </c>
      <c r="C78" t="s">
        <v>64</v>
      </c>
      <c r="D78" t="s">
        <v>182</v>
      </c>
      <c r="E78" t="s">
        <v>65</v>
      </c>
      <c r="F78" t="s">
        <v>224</v>
      </c>
      <c r="G78" t="s">
        <v>288</v>
      </c>
      <c r="H78" s="62" t="s">
        <v>205</v>
      </c>
      <c r="I78" t="s">
        <v>70</v>
      </c>
      <c r="J78" s="16">
        <v>39434</v>
      </c>
      <c r="K78" s="14">
        <v>16</v>
      </c>
      <c r="L78" s="14" t="s">
        <v>64</v>
      </c>
      <c r="M78" t="s">
        <v>4</v>
      </c>
      <c r="N78" s="14">
        <v>5.16</v>
      </c>
      <c r="O78" s="14">
        <v>3.84</v>
      </c>
      <c r="AI78" s="17">
        <f t="shared" si="41"/>
        <v>5.16</v>
      </c>
      <c r="AJ78" s="18">
        <f t="shared" si="23"/>
        <v>5.16</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v>39434</v>
      </c>
      <c r="B79" s="62" t="s">
        <v>304</v>
      </c>
      <c r="C79" t="s">
        <v>64</v>
      </c>
      <c r="D79" t="s">
        <v>182</v>
      </c>
      <c r="E79" t="s">
        <v>65</v>
      </c>
      <c r="F79" t="s">
        <v>224</v>
      </c>
      <c r="G79" t="s">
        <v>288</v>
      </c>
      <c r="H79" s="62" t="s">
        <v>205</v>
      </c>
      <c r="I79" t="s">
        <v>70</v>
      </c>
      <c r="J79" s="16">
        <v>39463</v>
      </c>
      <c r="K79" s="14">
        <v>18</v>
      </c>
      <c r="L79" s="14" t="s">
        <v>220</v>
      </c>
      <c r="M79" t="s">
        <v>5</v>
      </c>
      <c r="N79" s="14">
        <v>4.5</v>
      </c>
      <c r="O79" s="14">
        <v>4.5</v>
      </c>
      <c r="AI79" s="17">
        <f t="shared" si="41"/>
        <v>4.5</v>
      </c>
      <c r="AJ79" s="18">
        <f t="shared" si="23"/>
        <v>4.5</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v>39457</v>
      </c>
      <c r="B80" s="62" t="s">
        <v>305</v>
      </c>
      <c r="C80" t="s">
        <v>64</v>
      </c>
      <c r="D80" t="s">
        <v>182</v>
      </c>
      <c r="E80" t="s">
        <v>65</v>
      </c>
      <c r="F80" t="s">
        <v>306</v>
      </c>
      <c r="G80" t="s">
        <v>196</v>
      </c>
      <c r="H80" s="62" t="s">
        <v>307</v>
      </c>
      <c r="I80" t="s">
        <v>70</v>
      </c>
      <c r="J80" s="16">
        <v>39457</v>
      </c>
      <c r="K80" s="14">
        <v>20</v>
      </c>
      <c r="L80" s="14" t="s">
        <v>64</v>
      </c>
      <c r="M80" t="s">
        <v>4</v>
      </c>
      <c r="N80" s="14">
        <v>6.2</v>
      </c>
      <c r="O80" s="14">
        <v>4.8</v>
      </c>
      <c r="AI80" s="17">
        <f t="shared" si="41"/>
        <v>6.2</v>
      </c>
      <c r="AJ80" s="18">
        <f t="shared" si="23"/>
        <v>6.2</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v>39463</v>
      </c>
      <c r="B81" s="62" t="s">
        <v>308</v>
      </c>
      <c r="C81" t="s">
        <v>64</v>
      </c>
      <c r="D81" t="s">
        <v>182</v>
      </c>
      <c r="E81" t="s">
        <v>65</v>
      </c>
      <c r="F81" t="s">
        <v>224</v>
      </c>
      <c r="G81" t="s">
        <v>288</v>
      </c>
      <c r="H81" s="62" t="s">
        <v>205</v>
      </c>
      <c r="I81" t="s">
        <v>70</v>
      </c>
      <c r="J81" s="16">
        <v>39521</v>
      </c>
      <c r="K81" s="14">
        <v>27</v>
      </c>
      <c r="L81" s="14" t="s">
        <v>220</v>
      </c>
      <c r="M81" t="s">
        <v>5</v>
      </c>
      <c r="N81" s="14">
        <v>6.75</v>
      </c>
      <c r="O81" s="14">
        <v>6.75</v>
      </c>
      <c r="AI81" s="17">
        <f t="shared" si="41"/>
        <v>6.75</v>
      </c>
      <c r="AJ81" s="18">
        <f t="shared" si="23"/>
        <v>6.75</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v>39539</v>
      </c>
      <c r="B82" s="62" t="s">
        <v>309</v>
      </c>
      <c r="C82" t="s">
        <v>64</v>
      </c>
      <c r="D82" t="s">
        <v>182</v>
      </c>
      <c r="E82" t="s">
        <v>65</v>
      </c>
      <c r="F82" t="s">
        <v>224</v>
      </c>
      <c r="G82" t="s">
        <v>310</v>
      </c>
      <c r="H82" s="62" t="s">
        <v>311</v>
      </c>
      <c r="I82" t="s">
        <v>70</v>
      </c>
      <c r="J82" s="16">
        <v>39568</v>
      </c>
      <c r="K82" s="14">
        <v>25</v>
      </c>
      <c r="L82" s="14" t="s">
        <v>64</v>
      </c>
      <c r="M82" t="s">
        <v>3</v>
      </c>
      <c r="N82" s="14">
        <v>8</v>
      </c>
      <c r="O82" s="14">
        <v>5.5</v>
      </c>
      <c r="AI82" s="17">
        <f t="shared" si="41"/>
        <v>8</v>
      </c>
      <c r="AJ82" s="18">
        <f t="shared" si="23"/>
        <v>8</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v>39571</v>
      </c>
      <c r="B83" s="62" t="s">
        <v>602</v>
      </c>
      <c r="C83" t="s">
        <v>64</v>
      </c>
      <c r="D83" t="s">
        <v>224</v>
      </c>
      <c r="E83" t="s">
        <v>65</v>
      </c>
      <c r="F83" t="s">
        <v>182</v>
      </c>
      <c r="G83" t="s">
        <v>310</v>
      </c>
      <c r="H83" s="62" t="s">
        <v>311</v>
      </c>
      <c r="I83" t="s">
        <v>70</v>
      </c>
      <c r="J83" s="16">
        <v>39599</v>
      </c>
      <c r="K83" s="14">
        <v>29</v>
      </c>
      <c r="L83" s="14" t="s">
        <v>65</v>
      </c>
      <c r="M83" t="s">
        <v>3</v>
      </c>
      <c r="N83" s="14">
        <v>6.38</v>
      </c>
      <c r="O83" s="14">
        <v>9.1199999999999992</v>
      </c>
      <c r="AI83" s="17">
        <f t="shared" si="41"/>
        <v>9.1199999999999992</v>
      </c>
      <c r="AJ83" s="18">
        <f t="shared" si="23"/>
        <v>0</v>
      </c>
      <c r="AK83" s="18">
        <f t="shared" si="24"/>
        <v>9.1199999999999992</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v>39599</v>
      </c>
      <c r="B84" s="62" t="s">
        <v>603</v>
      </c>
      <c r="C84" t="s">
        <v>64</v>
      </c>
      <c r="D84" t="s">
        <v>224</v>
      </c>
      <c r="E84" t="s">
        <v>65</v>
      </c>
      <c r="F84" t="s">
        <v>182</v>
      </c>
      <c r="G84" t="s">
        <v>310</v>
      </c>
      <c r="H84" s="62" t="s">
        <v>311</v>
      </c>
      <c r="I84" t="s">
        <v>70</v>
      </c>
      <c r="J84" s="16">
        <v>39641</v>
      </c>
      <c r="K84" s="14">
        <v>31</v>
      </c>
      <c r="L84" s="14" t="s">
        <v>65</v>
      </c>
      <c r="M84" t="s">
        <v>3</v>
      </c>
      <c r="N84" s="14">
        <v>6.82</v>
      </c>
      <c r="O84" s="14">
        <v>9.68</v>
      </c>
      <c r="AI84" s="17">
        <f t="shared" si="41"/>
        <v>9.68</v>
      </c>
      <c r="AJ84" s="18">
        <f t="shared" si="23"/>
        <v>0</v>
      </c>
      <c r="AK84" s="18">
        <f t="shared" si="24"/>
        <v>9.68</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v>39641</v>
      </c>
      <c r="B85" s="62" t="s">
        <v>312</v>
      </c>
      <c r="C85" t="s">
        <v>64</v>
      </c>
      <c r="D85" t="s">
        <v>182</v>
      </c>
      <c r="E85" t="s">
        <v>65</v>
      </c>
      <c r="F85" t="s">
        <v>224</v>
      </c>
      <c r="G85" t="s">
        <v>310</v>
      </c>
      <c r="H85" s="62" t="s">
        <v>205</v>
      </c>
      <c r="I85" t="s">
        <v>70</v>
      </c>
      <c r="J85" s="16">
        <v>39655</v>
      </c>
      <c r="K85" s="14">
        <v>15</v>
      </c>
      <c r="L85" s="14" t="s">
        <v>64</v>
      </c>
      <c r="M85" t="s">
        <v>3</v>
      </c>
      <c r="N85" s="14">
        <v>5.2</v>
      </c>
      <c r="O85" s="14">
        <v>3.3</v>
      </c>
      <c r="AI85" s="17">
        <f t="shared" si="41"/>
        <v>5.2</v>
      </c>
      <c r="AJ85" s="18">
        <f t="shared" si="23"/>
        <v>5.2</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v>39655</v>
      </c>
      <c r="B86" s="62" t="s">
        <v>313</v>
      </c>
      <c r="C86" t="s">
        <v>64</v>
      </c>
      <c r="D86" t="s">
        <v>182</v>
      </c>
      <c r="E86" t="s">
        <v>65</v>
      </c>
      <c r="F86" t="s">
        <v>224</v>
      </c>
      <c r="G86" t="s">
        <v>310</v>
      </c>
      <c r="H86" s="62" t="s">
        <v>205</v>
      </c>
      <c r="I86" t="s">
        <v>70</v>
      </c>
      <c r="J86" s="16">
        <v>39662</v>
      </c>
      <c r="K86" s="14">
        <v>12</v>
      </c>
      <c r="L86" s="14" t="s">
        <v>64</v>
      </c>
      <c r="M86" t="s">
        <v>3</v>
      </c>
      <c r="N86" s="14">
        <v>4.3600000000000003</v>
      </c>
      <c r="O86" s="14">
        <v>2.64</v>
      </c>
      <c r="AI86" s="17">
        <f t="shared" si="41"/>
        <v>4.3600000000000003</v>
      </c>
      <c r="AJ86" s="18">
        <f t="shared" si="23"/>
        <v>4.3600000000000003</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v>39695</v>
      </c>
      <c r="B87" s="62" t="s">
        <v>314</v>
      </c>
      <c r="C87" t="s">
        <v>64</v>
      </c>
      <c r="D87" t="s">
        <v>182</v>
      </c>
      <c r="E87" t="s">
        <v>65</v>
      </c>
      <c r="F87" t="s">
        <v>224</v>
      </c>
      <c r="G87" t="s">
        <v>310</v>
      </c>
      <c r="H87" s="62" t="s">
        <v>205</v>
      </c>
      <c r="I87" t="s">
        <v>70</v>
      </c>
      <c r="J87" s="16">
        <v>39706</v>
      </c>
      <c r="K87" s="14">
        <v>20</v>
      </c>
      <c r="L87" s="14" t="s">
        <v>64</v>
      </c>
      <c r="M87" t="s">
        <v>3</v>
      </c>
      <c r="N87" s="14">
        <v>6.6</v>
      </c>
      <c r="O87" s="14">
        <v>4.4000000000000004</v>
      </c>
      <c r="AI87" s="17">
        <f t="shared" si="41"/>
        <v>6.6</v>
      </c>
      <c r="AJ87" s="18">
        <f t="shared" si="23"/>
        <v>6.6</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v>39706</v>
      </c>
      <c r="B88" s="62" t="s">
        <v>315</v>
      </c>
      <c r="C88" t="s">
        <v>64</v>
      </c>
      <c r="D88" t="s">
        <v>182</v>
      </c>
      <c r="E88" t="s">
        <v>65</v>
      </c>
      <c r="F88" t="s">
        <v>224</v>
      </c>
      <c r="G88" t="s">
        <v>310</v>
      </c>
      <c r="H88" s="62" t="s">
        <v>205</v>
      </c>
      <c r="I88" t="s">
        <v>70</v>
      </c>
      <c r="J88" s="16">
        <v>39725</v>
      </c>
      <c r="K88" s="14">
        <v>30</v>
      </c>
      <c r="L88" s="14" t="s">
        <v>64</v>
      </c>
      <c r="M88" t="s">
        <v>4</v>
      </c>
      <c r="N88" s="14">
        <v>8.8000000000000007</v>
      </c>
      <c r="O88" s="14">
        <v>7.2</v>
      </c>
      <c r="AI88" s="17">
        <f t="shared" si="41"/>
        <v>8.8000000000000007</v>
      </c>
      <c r="AJ88" s="18">
        <f t="shared" si="23"/>
        <v>8.8000000000000007</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v>39725</v>
      </c>
      <c r="B89" s="62" t="s">
        <v>316</v>
      </c>
      <c r="C89" t="s">
        <v>64</v>
      </c>
      <c r="D89" t="s">
        <v>182</v>
      </c>
      <c r="E89" t="s">
        <v>65</v>
      </c>
      <c r="F89" t="s">
        <v>224</v>
      </c>
      <c r="G89" t="s">
        <v>310</v>
      </c>
      <c r="H89" s="62" t="s">
        <v>317</v>
      </c>
      <c r="I89" t="s">
        <v>70</v>
      </c>
      <c r="J89" s="16">
        <v>39734</v>
      </c>
      <c r="K89" s="14">
        <v>1</v>
      </c>
      <c r="L89" s="14" t="s">
        <v>220</v>
      </c>
      <c r="M89" t="s">
        <v>5</v>
      </c>
      <c r="N89" s="14">
        <v>0.25</v>
      </c>
      <c r="O89" s="14">
        <v>0.25</v>
      </c>
      <c r="AI89" s="17">
        <f t="shared" si="41"/>
        <v>0.25</v>
      </c>
      <c r="AJ89" s="18">
        <f t="shared" si="23"/>
        <v>0.25</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v>39726</v>
      </c>
      <c r="B90" s="62" t="s">
        <v>318</v>
      </c>
      <c r="C90" t="s">
        <v>64</v>
      </c>
      <c r="D90" t="s">
        <v>182</v>
      </c>
      <c r="E90" t="s">
        <v>65</v>
      </c>
      <c r="F90" t="s">
        <v>224</v>
      </c>
      <c r="G90" t="s">
        <v>310</v>
      </c>
      <c r="H90" s="62" t="s">
        <v>205</v>
      </c>
      <c r="I90" t="s">
        <v>70</v>
      </c>
      <c r="J90" s="16">
        <v>39739</v>
      </c>
      <c r="K90" s="14">
        <v>15</v>
      </c>
      <c r="L90" s="14" t="s">
        <v>220</v>
      </c>
      <c r="M90" t="s">
        <v>5</v>
      </c>
      <c r="N90" s="14">
        <v>3.75</v>
      </c>
      <c r="O90" s="14">
        <v>3.75</v>
      </c>
      <c r="AI90" s="17">
        <f t="shared" si="41"/>
        <v>3.75</v>
      </c>
      <c r="AJ90" s="18">
        <f t="shared" si="23"/>
        <v>3.75</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v>39739</v>
      </c>
      <c r="B91" s="62" t="s">
        <v>319</v>
      </c>
      <c r="C91" t="s">
        <v>64</v>
      </c>
      <c r="D91" t="s">
        <v>182</v>
      </c>
      <c r="E91" t="s">
        <v>65</v>
      </c>
      <c r="F91" t="s">
        <v>224</v>
      </c>
      <c r="G91" t="s">
        <v>225</v>
      </c>
      <c r="H91" s="62" t="s">
        <v>205</v>
      </c>
      <c r="I91" t="s">
        <v>70</v>
      </c>
      <c r="J91" s="16">
        <v>39754</v>
      </c>
      <c r="K91" s="14">
        <v>21</v>
      </c>
      <c r="L91" s="14" t="s">
        <v>65</v>
      </c>
      <c r="M91" t="s">
        <v>3</v>
      </c>
      <c r="N91" s="14">
        <v>4.62</v>
      </c>
      <c r="O91" s="14">
        <v>6.88</v>
      </c>
      <c r="AI91" s="17">
        <f t="shared" si="41"/>
        <v>4.62</v>
      </c>
      <c r="AJ91" s="18">
        <f t="shared" si="23"/>
        <v>4.62</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v>39746</v>
      </c>
      <c r="B92" s="62" t="s">
        <v>320</v>
      </c>
      <c r="C92" t="s">
        <v>64</v>
      </c>
      <c r="D92" t="s">
        <v>182</v>
      </c>
      <c r="E92" t="s">
        <v>65</v>
      </c>
      <c r="F92" t="s">
        <v>224</v>
      </c>
      <c r="G92" t="s">
        <v>225</v>
      </c>
      <c r="H92" s="62" t="s">
        <v>205</v>
      </c>
      <c r="I92" t="s">
        <v>70</v>
      </c>
      <c r="J92" s="16">
        <v>39764</v>
      </c>
      <c r="K92" s="14">
        <v>20</v>
      </c>
      <c r="L92" s="14" t="s">
        <v>65</v>
      </c>
      <c r="M92" t="s">
        <v>3</v>
      </c>
      <c r="N92" s="14">
        <v>4.4000000000000004</v>
      </c>
      <c r="O92" s="14">
        <v>6.6</v>
      </c>
      <c r="AI92" s="17">
        <f t="shared" si="41"/>
        <v>4.4000000000000004</v>
      </c>
      <c r="AJ92" s="18">
        <f t="shared" si="23"/>
        <v>4.4000000000000004</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v>39764</v>
      </c>
      <c r="B93" s="62" t="s">
        <v>321</v>
      </c>
      <c r="C93" t="s">
        <v>64</v>
      </c>
      <c r="D93" t="s">
        <v>182</v>
      </c>
      <c r="E93" t="s">
        <v>65</v>
      </c>
      <c r="F93" t="s">
        <v>224</v>
      </c>
      <c r="G93" t="s">
        <v>225</v>
      </c>
      <c r="H93" s="62" t="s">
        <v>260</v>
      </c>
      <c r="I93" t="s">
        <v>70</v>
      </c>
      <c r="J93" s="16">
        <v>39803</v>
      </c>
      <c r="K93" s="14">
        <v>52</v>
      </c>
      <c r="L93" s="14" t="s">
        <v>64</v>
      </c>
      <c r="M93" t="s">
        <v>3</v>
      </c>
      <c r="N93" s="14">
        <v>15.56</v>
      </c>
      <c r="O93" s="14">
        <v>11.44</v>
      </c>
      <c r="AI93" s="17">
        <f t="shared" si="41"/>
        <v>15.56</v>
      </c>
      <c r="AJ93" s="18">
        <f t="shared" si="23"/>
        <v>15.56</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v>39785</v>
      </c>
      <c r="B94" s="62" t="s">
        <v>322</v>
      </c>
      <c r="C94" t="s">
        <v>64</v>
      </c>
      <c r="D94" t="s">
        <v>182</v>
      </c>
      <c r="E94" t="s">
        <v>65</v>
      </c>
      <c r="F94" t="s">
        <v>193</v>
      </c>
      <c r="G94" t="s">
        <v>310</v>
      </c>
      <c r="H94" s="62" t="s">
        <v>323</v>
      </c>
      <c r="I94" t="s">
        <v>69</v>
      </c>
      <c r="J94" s="16">
        <v>39932</v>
      </c>
      <c r="K94" s="14">
        <v>7</v>
      </c>
      <c r="L94" s="14" t="s">
        <v>64</v>
      </c>
      <c r="M94" t="s">
        <v>4</v>
      </c>
      <c r="N94" s="14">
        <v>1.41</v>
      </c>
      <c r="O94" s="14">
        <v>0.84</v>
      </c>
      <c r="AI94" s="17">
        <f t="shared" si="41"/>
        <v>1.41</v>
      </c>
      <c r="AJ94" s="18">
        <f t="shared" si="23"/>
        <v>1.41</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v>39819</v>
      </c>
      <c r="B95" s="62" t="s">
        <v>324</v>
      </c>
      <c r="C95" t="s">
        <v>64</v>
      </c>
      <c r="D95" t="s">
        <v>182</v>
      </c>
      <c r="E95" t="s">
        <v>65</v>
      </c>
      <c r="F95" t="s">
        <v>325</v>
      </c>
      <c r="G95" t="s">
        <v>288</v>
      </c>
      <c r="H95" s="62" t="s">
        <v>326</v>
      </c>
      <c r="I95" t="s">
        <v>70</v>
      </c>
      <c r="J95" s="16">
        <v>39819</v>
      </c>
      <c r="K95" s="14">
        <v>15</v>
      </c>
      <c r="L95" s="14" t="s">
        <v>220</v>
      </c>
      <c r="M95" t="s">
        <v>5</v>
      </c>
      <c r="N95" s="14">
        <v>3.75</v>
      </c>
      <c r="O95" s="14">
        <v>3.75</v>
      </c>
      <c r="AI95" s="17">
        <f t="shared" si="41"/>
        <v>3.75</v>
      </c>
      <c r="AJ95" s="18">
        <f t="shared" si="23"/>
        <v>3.75</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v>39819</v>
      </c>
      <c r="B96" s="62" t="s">
        <v>327</v>
      </c>
      <c r="C96" t="s">
        <v>64</v>
      </c>
      <c r="D96" t="s">
        <v>182</v>
      </c>
      <c r="E96" t="s">
        <v>65</v>
      </c>
      <c r="F96" t="s">
        <v>224</v>
      </c>
      <c r="G96" t="s">
        <v>225</v>
      </c>
      <c r="H96" s="62" t="s">
        <v>205</v>
      </c>
      <c r="I96" t="s">
        <v>70</v>
      </c>
      <c r="J96" s="16">
        <v>39824</v>
      </c>
      <c r="K96" s="14">
        <v>23</v>
      </c>
      <c r="L96" s="14" t="s">
        <v>64</v>
      </c>
      <c r="M96" t="s">
        <v>4</v>
      </c>
      <c r="N96" s="14">
        <v>6.98</v>
      </c>
      <c r="O96" s="14">
        <v>5.52</v>
      </c>
      <c r="AI96" s="17">
        <f t="shared" si="41"/>
        <v>6.98</v>
      </c>
      <c r="AJ96" s="18">
        <f t="shared" si="23"/>
        <v>6.98</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v>39826</v>
      </c>
      <c r="B97" s="62" t="s">
        <v>328</v>
      </c>
      <c r="C97" t="s">
        <v>64</v>
      </c>
      <c r="D97" t="s">
        <v>182</v>
      </c>
      <c r="E97" t="s">
        <v>65</v>
      </c>
      <c r="F97" t="s">
        <v>224</v>
      </c>
      <c r="G97" t="s">
        <v>196</v>
      </c>
      <c r="H97" s="62" t="s">
        <v>205</v>
      </c>
      <c r="I97" t="s">
        <v>70</v>
      </c>
      <c r="J97" s="16">
        <v>39831</v>
      </c>
      <c r="K97" s="14">
        <v>12</v>
      </c>
      <c r="L97" s="14" t="s">
        <v>64</v>
      </c>
      <c r="M97" t="s">
        <v>3</v>
      </c>
      <c r="N97" s="14">
        <v>4.3600000000000003</v>
      </c>
      <c r="O97" s="14">
        <v>2.64</v>
      </c>
      <c r="AI97" s="17">
        <f t="shared" si="41"/>
        <v>4.3600000000000003</v>
      </c>
      <c r="AJ97" s="18">
        <f t="shared" si="23"/>
        <v>4.3600000000000003</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v>39831</v>
      </c>
      <c r="B98" s="62" t="s">
        <v>329</v>
      </c>
      <c r="C98" t="s">
        <v>64</v>
      </c>
      <c r="D98" t="s">
        <v>182</v>
      </c>
      <c r="E98" t="s">
        <v>65</v>
      </c>
      <c r="F98" t="s">
        <v>224</v>
      </c>
      <c r="G98" t="s">
        <v>196</v>
      </c>
      <c r="H98" s="62" t="s">
        <v>260</v>
      </c>
      <c r="I98" t="s">
        <v>70</v>
      </c>
      <c r="J98" s="16">
        <v>39835</v>
      </c>
      <c r="K98" s="14">
        <v>20</v>
      </c>
      <c r="L98" s="14" t="s">
        <v>64</v>
      </c>
      <c r="M98" t="s">
        <v>3</v>
      </c>
      <c r="N98" s="14">
        <v>6.6</v>
      </c>
      <c r="O98" s="14">
        <v>4.4000000000000004</v>
      </c>
      <c r="AI98" s="17">
        <f t="shared" si="41"/>
        <v>6.6</v>
      </c>
      <c r="AJ98" s="18">
        <f t="shared" si="23"/>
        <v>6.6</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v>39835</v>
      </c>
      <c r="B99" s="62" t="s">
        <v>330</v>
      </c>
      <c r="C99" t="s">
        <v>64</v>
      </c>
      <c r="D99" t="s">
        <v>182</v>
      </c>
      <c r="E99" t="s">
        <v>65</v>
      </c>
      <c r="F99" t="s">
        <v>224</v>
      </c>
      <c r="G99" t="s">
        <v>196</v>
      </c>
      <c r="H99" s="62" t="s">
        <v>205</v>
      </c>
      <c r="I99" t="s">
        <v>70</v>
      </c>
      <c r="J99" s="16">
        <v>39840</v>
      </c>
      <c r="K99" s="14">
        <v>12</v>
      </c>
      <c r="L99" s="14" t="s">
        <v>220</v>
      </c>
      <c r="M99" t="s">
        <v>5</v>
      </c>
      <c r="N99" s="14">
        <v>3</v>
      </c>
      <c r="O99" s="14">
        <v>3</v>
      </c>
      <c r="AI99" s="17">
        <f t="shared" si="41"/>
        <v>3</v>
      </c>
      <c r="AJ99" s="18">
        <f t="shared" si="23"/>
        <v>3</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v>39841</v>
      </c>
      <c r="B100" s="62" t="s">
        <v>331</v>
      </c>
      <c r="C100" t="s">
        <v>64</v>
      </c>
      <c r="D100" t="s">
        <v>182</v>
      </c>
      <c r="E100" t="s">
        <v>65</v>
      </c>
      <c r="F100" t="s">
        <v>224</v>
      </c>
      <c r="G100" t="s">
        <v>196</v>
      </c>
      <c r="H100" s="62" t="s">
        <v>205</v>
      </c>
      <c r="I100" t="s">
        <v>70</v>
      </c>
      <c r="J100" s="16">
        <v>39865</v>
      </c>
      <c r="K100" s="14">
        <v>12</v>
      </c>
      <c r="L100" s="14" t="s">
        <v>64</v>
      </c>
      <c r="M100" t="s">
        <v>3</v>
      </c>
      <c r="N100" s="14">
        <v>4.3600000000000003</v>
      </c>
      <c r="O100" s="14">
        <v>2.64</v>
      </c>
      <c r="AI100" s="17">
        <f t="shared" si="41"/>
        <v>4.3600000000000003</v>
      </c>
      <c r="AJ100" s="18">
        <f t="shared" si="23"/>
        <v>4.3600000000000003</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v>39865</v>
      </c>
      <c r="B101" s="62" t="s">
        <v>332</v>
      </c>
      <c r="C101" t="s">
        <v>64</v>
      </c>
      <c r="D101" t="s">
        <v>182</v>
      </c>
      <c r="E101" t="s">
        <v>65</v>
      </c>
      <c r="F101" t="s">
        <v>224</v>
      </c>
      <c r="G101" t="s">
        <v>196</v>
      </c>
      <c r="H101" s="62" t="s">
        <v>205</v>
      </c>
      <c r="I101" t="s">
        <v>70</v>
      </c>
      <c r="J101" s="16">
        <v>39876</v>
      </c>
      <c r="K101" s="14">
        <v>12</v>
      </c>
      <c r="L101" s="14" t="s">
        <v>64</v>
      </c>
      <c r="M101" t="s">
        <v>3</v>
      </c>
      <c r="N101" s="14">
        <v>4.3600000000000003</v>
      </c>
      <c r="O101" s="14">
        <v>2.64</v>
      </c>
      <c r="AI101" s="17">
        <f t="shared" si="41"/>
        <v>4.3600000000000003</v>
      </c>
      <c r="AJ101" s="18">
        <f t="shared" si="23"/>
        <v>4.3600000000000003</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v>39876</v>
      </c>
      <c r="B102" s="62" t="s">
        <v>333</v>
      </c>
      <c r="C102" t="s">
        <v>64</v>
      </c>
      <c r="D102" t="s">
        <v>182</v>
      </c>
      <c r="E102" t="s">
        <v>65</v>
      </c>
      <c r="F102" t="s">
        <v>224</v>
      </c>
      <c r="G102" t="s">
        <v>196</v>
      </c>
      <c r="H102" s="62" t="s">
        <v>205</v>
      </c>
      <c r="I102" t="s">
        <v>70</v>
      </c>
      <c r="J102" s="16">
        <v>39901</v>
      </c>
      <c r="K102" s="14">
        <v>10</v>
      </c>
      <c r="L102" s="14" t="s">
        <v>65</v>
      </c>
      <c r="M102" t="s">
        <v>3</v>
      </c>
      <c r="N102" s="14">
        <v>2.2000000000000002</v>
      </c>
      <c r="O102" s="14">
        <v>3.8</v>
      </c>
      <c r="AI102" s="17">
        <f t="shared" si="41"/>
        <v>2.2000000000000002</v>
      </c>
      <c r="AJ102" s="18">
        <f t="shared" si="23"/>
        <v>2.2000000000000002</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v>39908</v>
      </c>
      <c r="B103" s="62" t="s">
        <v>334</v>
      </c>
      <c r="C103" t="s">
        <v>64</v>
      </c>
      <c r="D103" t="s">
        <v>182</v>
      </c>
      <c r="E103" t="s">
        <v>65</v>
      </c>
      <c r="F103" t="s">
        <v>224</v>
      </c>
      <c r="G103" t="s">
        <v>196</v>
      </c>
      <c r="H103" s="62" t="s">
        <v>205</v>
      </c>
      <c r="I103" t="s">
        <v>70</v>
      </c>
      <c r="J103" s="16">
        <v>39922</v>
      </c>
      <c r="K103" s="14">
        <v>30</v>
      </c>
      <c r="L103" s="14" t="s">
        <v>64</v>
      </c>
      <c r="M103" t="s">
        <v>4</v>
      </c>
      <c r="N103" s="14">
        <v>8.8000000000000007</v>
      </c>
      <c r="O103" s="14">
        <v>7.2</v>
      </c>
      <c r="AI103" s="17">
        <f t="shared" si="41"/>
        <v>8.8000000000000007</v>
      </c>
      <c r="AJ103" s="18">
        <f t="shared" si="23"/>
        <v>8.8000000000000007</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v>39926</v>
      </c>
      <c r="B104" s="62" t="s">
        <v>335</v>
      </c>
      <c r="C104" t="s">
        <v>64</v>
      </c>
      <c r="D104" t="s">
        <v>182</v>
      </c>
      <c r="E104" t="s">
        <v>65</v>
      </c>
      <c r="F104" t="s">
        <v>224</v>
      </c>
      <c r="G104" t="s">
        <v>204</v>
      </c>
      <c r="H104" s="62" t="s">
        <v>336</v>
      </c>
      <c r="I104" t="s">
        <v>70</v>
      </c>
      <c r="J104" s="16">
        <v>39928</v>
      </c>
      <c r="K104" s="14">
        <v>15</v>
      </c>
      <c r="L104" s="14" t="s">
        <v>64</v>
      </c>
      <c r="M104" t="s">
        <v>3</v>
      </c>
      <c r="N104" s="14">
        <v>5.2</v>
      </c>
      <c r="O104" s="14">
        <v>3.3</v>
      </c>
      <c r="AI104" s="17">
        <f t="shared" si="41"/>
        <v>5.2</v>
      </c>
      <c r="AJ104" s="18">
        <f t="shared" si="23"/>
        <v>5.2</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v>39928</v>
      </c>
      <c r="B105" s="62" t="s">
        <v>337</v>
      </c>
      <c r="C105" t="s">
        <v>64</v>
      </c>
      <c r="D105" t="s">
        <v>182</v>
      </c>
      <c r="E105" t="s">
        <v>65</v>
      </c>
      <c r="F105" t="s">
        <v>224</v>
      </c>
      <c r="G105" t="s">
        <v>204</v>
      </c>
      <c r="H105" s="62" t="s">
        <v>338</v>
      </c>
      <c r="I105" t="s">
        <v>70</v>
      </c>
      <c r="J105" s="16">
        <v>39937</v>
      </c>
      <c r="K105" s="14">
        <v>15</v>
      </c>
      <c r="L105" s="14" t="s">
        <v>64</v>
      </c>
      <c r="M105" t="s">
        <v>3</v>
      </c>
      <c r="N105" s="14">
        <v>5.2</v>
      </c>
      <c r="O105" s="14">
        <v>3.3</v>
      </c>
      <c r="AI105" s="17">
        <f t="shared" si="41"/>
        <v>5.2</v>
      </c>
      <c r="AJ105" s="18">
        <f t="shared" si="23"/>
        <v>5.2</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v>39937</v>
      </c>
      <c r="B106" s="62" t="s">
        <v>339</v>
      </c>
      <c r="C106" t="s">
        <v>64</v>
      </c>
      <c r="D106" t="s">
        <v>182</v>
      </c>
      <c r="E106" t="s">
        <v>65</v>
      </c>
      <c r="F106" t="s">
        <v>224</v>
      </c>
      <c r="G106" t="s">
        <v>204</v>
      </c>
      <c r="H106" s="62" t="s">
        <v>338</v>
      </c>
      <c r="I106" t="s">
        <v>70</v>
      </c>
      <c r="J106" s="16">
        <v>39970</v>
      </c>
      <c r="K106" s="14">
        <v>18</v>
      </c>
      <c r="L106" s="14" t="s">
        <v>64</v>
      </c>
      <c r="M106" t="s">
        <v>3</v>
      </c>
      <c r="N106" s="14">
        <v>6.04</v>
      </c>
      <c r="O106" s="14">
        <v>3.96</v>
      </c>
      <c r="AI106" s="17">
        <f t="shared" si="41"/>
        <v>6.04</v>
      </c>
      <c r="AJ106" s="18">
        <f t="shared" si="23"/>
        <v>6.04</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v>39971</v>
      </c>
      <c r="B107" s="62" t="s">
        <v>340</v>
      </c>
      <c r="C107" t="s">
        <v>64</v>
      </c>
      <c r="D107" t="s">
        <v>182</v>
      </c>
      <c r="E107" t="s">
        <v>65</v>
      </c>
      <c r="F107" t="s">
        <v>224</v>
      </c>
      <c r="G107" t="s">
        <v>204</v>
      </c>
      <c r="H107" s="62" t="s">
        <v>341</v>
      </c>
      <c r="I107" t="s">
        <v>70</v>
      </c>
      <c r="J107" s="16">
        <v>39976</v>
      </c>
      <c r="K107" s="14">
        <v>14</v>
      </c>
      <c r="L107" s="14" t="s">
        <v>64</v>
      </c>
      <c r="M107" t="s">
        <v>3</v>
      </c>
      <c r="N107" s="14">
        <v>4.92</v>
      </c>
      <c r="O107" s="14">
        <v>3.08</v>
      </c>
      <c r="AI107" s="17">
        <f t="shared" si="41"/>
        <v>4.92</v>
      </c>
      <c r="AJ107" s="18">
        <f t="shared" si="23"/>
        <v>4.92</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v>39976</v>
      </c>
      <c r="B108" s="62" t="s">
        <v>342</v>
      </c>
      <c r="C108" t="s">
        <v>64</v>
      </c>
      <c r="D108" t="s">
        <v>182</v>
      </c>
      <c r="E108" t="s">
        <v>65</v>
      </c>
      <c r="F108" t="s">
        <v>224</v>
      </c>
      <c r="G108" t="s">
        <v>204</v>
      </c>
      <c r="H108" s="62" t="s">
        <v>260</v>
      </c>
      <c r="I108" t="s">
        <v>70</v>
      </c>
      <c r="J108" s="16">
        <v>39991</v>
      </c>
      <c r="K108" s="14">
        <v>30</v>
      </c>
      <c r="L108" s="14" t="s">
        <v>64</v>
      </c>
      <c r="M108" t="s">
        <v>3</v>
      </c>
      <c r="N108" s="14">
        <v>9.4</v>
      </c>
      <c r="O108" s="14">
        <v>6.6</v>
      </c>
      <c r="AI108" s="17">
        <f t="shared" si="41"/>
        <v>9.4</v>
      </c>
      <c r="AJ108" s="18">
        <f t="shared" si="23"/>
        <v>9.4</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v>39992</v>
      </c>
      <c r="B109" s="62" t="s">
        <v>343</v>
      </c>
      <c r="C109" t="s">
        <v>64</v>
      </c>
      <c r="D109" t="s">
        <v>182</v>
      </c>
      <c r="E109" t="s">
        <v>65</v>
      </c>
      <c r="F109" t="s">
        <v>224</v>
      </c>
      <c r="G109" t="s">
        <v>253</v>
      </c>
      <c r="H109" s="62" t="s">
        <v>294</v>
      </c>
      <c r="I109" t="s">
        <v>70</v>
      </c>
      <c r="J109" s="16">
        <v>40014</v>
      </c>
      <c r="K109" s="14">
        <v>25</v>
      </c>
      <c r="L109" s="14" t="s">
        <v>64</v>
      </c>
      <c r="M109" t="s">
        <v>3</v>
      </c>
      <c r="N109" s="14">
        <v>8</v>
      </c>
      <c r="O109" s="14">
        <v>5.5</v>
      </c>
      <c r="AI109" s="17">
        <f t="shared" si="41"/>
        <v>8</v>
      </c>
      <c r="AJ109" s="18">
        <f t="shared" si="23"/>
        <v>8</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v>40000</v>
      </c>
      <c r="B110" s="62" t="s">
        <v>344</v>
      </c>
      <c r="C110" t="s">
        <v>64</v>
      </c>
      <c r="D110" t="s">
        <v>182</v>
      </c>
      <c r="E110" t="s">
        <v>65</v>
      </c>
      <c r="F110" t="s">
        <v>228</v>
      </c>
      <c r="G110" t="s">
        <v>302</v>
      </c>
      <c r="H110" s="62" t="s">
        <v>345</v>
      </c>
      <c r="I110" t="s">
        <v>70</v>
      </c>
      <c r="J110" s="16">
        <v>40078</v>
      </c>
      <c r="K110" s="14">
        <v>15</v>
      </c>
      <c r="L110" s="14" t="s">
        <v>220</v>
      </c>
      <c r="M110" t="s">
        <v>5</v>
      </c>
      <c r="N110" s="14">
        <v>3.75</v>
      </c>
      <c r="O110" s="14">
        <v>3.75</v>
      </c>
      <c r="AI110" s="17">
        <f t="shared" si="41"/>
        <v>3.75</v>
      </c>
      <c r="AJ110" s="18">
        <f t="shared" si="23"/>
        <v>3.75</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v>40016</v>
      </c>
      <c r="B111" s="62" t="s">
        <v>346</v>
      </c>
      <c r="C111" t="s">
        <v>64</v>
      </c>
      <c r="D111" t="s">
        <v>182</v>
      </c>
      <c r="E111" t="s">
        <v>65</v>
      </c>
      <c r="F111" t="s">
        <v>224</v>
      </c>
      <c r="G111" t="s">
        <v>253</v>
      </c>
      <c r="H111" s="62" t="s">
        <v>347</v>
      </c>
      <c r="I111" t="s">
        <v>70</v>
      </c>
      <c r="J111" s="16">
        <v>40034</v>
      </c>
      <c r="K111" s="14">
        <v>24</v>
      </c>
      <c r="L111" s="14" t="s">
        <v>64</v>
      </c>
      <c r="M111" t="s">
        <v>3</v>
      </c>
      <c r="N111" s="14">
        <v>7.72</v>
      </c>
      <c r="O111" s="14">
        <v>5.28</v>
      </c>
      <c r="AI111" s="17">
        <f t="shared" si="41"/>
        <v>7.72</v>
      </c>
      <c r="AJ111" s="18">
        <f t="shared" si="23"/>
        <v>7.72</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v>40037</v>
      </c>
      <c r="B112" s="62" t="s">
        <v>348</v>
      </c>
      <c r="C112" t="s">
        <v>64</v>
      </c>
      <c r="D112" t="s">
        <v>182</v>
      </c>
      <c r="E112" t="s">
        <v>65</v>
      </c>
      <c r="F112" t="s">
        <v>224</v>
      </c>
      <c r="G112" t="s">
        <v>184</v>
      </c>
      <c r="H112" s="62" t="s">
        <v>214</v>
      </c>
      <c r="I112" t="s">
        <v>70</v>
      </c>
      <c r="J112" s="16">
        <v>40041</v>
      </c>
      <c r="K112" s="14">
        <v>15</v>
      </c>
      <c r="L112" s="14" t="s">
        <v>64</v>
      </c>
      <c r="M112" t="s">
        <v>4</v>
      </c>
      <c r="N112" s="14">
        <v>4.9000000000000004</v>
      </c>
      <c r="O112" s="14">
        <v>3.6</v>
      </c>
      <c r="AI112" s="17">
        <f t="shared" si="41"/>
        <v>4.9000000000000004</v>
      </c>
      <c r="AJ112" s="18">
        <f t="shared" si="23"/>
        <v>4.9000000000000004</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v>40042</v>
      </c>
      <c r="B113" s="62" t="s">
        <v>349</v>
      </c>
      <c r="C113" t="s">
        <v>64</v>
      </c>
      <c r="D113" t="s">
        <v>182</v>
      </c>
      <c r="E113" t="s">
        <v>65</v>
      </c>
      <c r="F113" t="s">
        <v>224</v>
      </c>
      <c r="G113" t="s">
        <v>184</v>
      </c>
      <c r="H113" s="62" t="s">
        <v>350</v>
      </c>
      <c r="I113" t="s">
        <v>70</v>
      </c>
      <c r="J113" s="16">
        <v>40062</v>
      </c>
      <c r="K113" s="14">
        <v>33</v>
      </c>
      <c r="L113" s="14" t="s">
        <v>64</v>
      </c>
      <c r="M113" t="s">
        <v>4</v>
      </c>
      <c r="N113" s="14">
        <v>9.58</v>
      </c>
      <c r="O113" s="14">
        <v>7.92</v>
      </c>
      <c r="AI113" s="17">
        <f t="shared" si="41"/>
        <v>9.58</v>
      </c>
      <c r="AJ113" s="18">
        <f t="shared" si="23"/>
        <v>9.58</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v>40065</v>
      </c>
      <c r="B114" s="62" t="s">
        <v>351</v>
      </c>
      <c r="C114" t="s">
        <v>64</v>
      </c>
      <c r="D114" t="s">
        <v>182</v>
      </c>
      <c r="E114" t="s">
        <v>65</v>
      </c>
      <c r="F114" t="s">
        <v>224</v>
      </c>
      <c r="G114" t="s">
        <v>352</v>
      </c>
      <c r="H114" s="62" t="s">
        <v>353</v>
      </c>
      <c r="I114" t="s">
        <v>70</v>
      </c>
      <c r="J114" s="16">
        <v>40076</v>
      </c>
      <c r="K114" s="14">
        <v>16</v>
      </c>
      <c r="L114" s="14" t="s">
        <v>64</v>
      </c>
      <c r="M114" t="s">
        <v>4</v>
      </c>
      <c r="N114" s="14">
        <v>5.16</v>
      </c>
      <c r="O114" s="14">
        <v>3.84</v>
      </c>
      <c r="AI114" s="17">
        <f t="shared" si="41"/>
        <v>5.16</v>
      </c>
      <c r="AJ114" s="18">
        <f t="shared" si="23"/>
        <v>5.16</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v>40071</v>
      </c>
      <c r="B115" s="62" t="s">
        <v>604</v>
      </c>
      <c r="C115" t="s">
        <v>64</v>
      </c>
      <c r="D115" t="s">
        <v>605</v>
      </c>
      <c r="E115" t="s">
        <v>65</v>
      </c>
      <c r="F115" t="s">
        <v>182</v>
      </c>
      <c r="G115" t="s">
        <v>288</v>
      </c>
      <c r="H115" s="62" t="s">
        <v>606</v>
      </c>
      <c r="I115" t="s">
        <v>69</v>
      </c>
      <c r="J115" s="16">
        <v>40084</v>
      </c>
      <c r="K115" s="14">
        <v>15</v>
      </c>
      <c r="L115" s="14" t="s">
        <v>220</v>
      </c>
      <c r="M115" t="s">
        <v>5</v>
      </c>
      <c r="N115" s="14">
        <v>1.875</v>
      </c>
      <c r="O115" s="14">
        <v>1.875</v>
      </c>
      <c r="AI115" s="17">
        <f t="shared" si="41"/>
        <v>1.875</v>
      </c>
      <c r="AJ115" s="18">
        <f t="shared" si="23"/>
        <v>0</v>
      </c>
      <c r="AK115" s="18">
        <f t="shared" si="24"/>
        <v>1.875</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v>40076</v>
      </c>
      <c r="B116" s="62" t="s">
        <v>354</v>
      </c>
      <c r="C116" t="s">
        <v>64</v>
      </c>
      <c r="D116" t="s">
        <v>182</v>
      </c>
      <c r="E116" t="s">
        <v>65</v>
      </c>
      <c r="F116" t="s">
        <v>224</v>
      </c>
      <c r="G116" t="s">
        <v>352</v>
      </c>
      <c r="H116" s="62" t="s">
        <v>355</v>
      </c>
      <c r="I116" t="s">
        <v>70</v>
      </c>
      <c r="J116" s="16">
        <v>40110</v>
      </c>
      <c r="K116" s="14">
        <v>25</v>
      </c>
      <c r="L116" s="14" t="s">
        <v>220</v>
      </c>
      <c r="M116" t="s">
        <v>5</v>
      </c>
      <c r="N116" s="14">
        <v>6.25</v>
      </c>
      <c r="O116" s="14">
        <v>6.25</v>
      </c>
      <c r="AI116" s="17">
        <f t="shared" si="41"/>
        <v>6.25</v>
      </c>
      <c r="AJ116" s="18">
        <f t="shared" si="23"/>
        <v>6.25</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v>40080</v>
      </c>
      <c r="B117" s="62" t="s">
        <v>651</v>
      </c>
      <c r="C117" t="s">
        <v>64</v>
      </c>
      <c r="D117" t="s">
        <v>652</v>
      </c>
      <c r="E117" t="s">
        <v>65</v>
      </c>
      <c r="F117" t="s">
        <v>653</v>
      </c>
      <c r="G117" t="s">
        <v>310</v>
      </c>
      <c r="H117" s="62" t="s">
        <v>407</v>
      </c>
      <c r="I117" t="s">
        <v>84</v>
      </c>
      <c r="J117" s="16">
        <v>40080</v>
      </c>
      <c r="K117" s="14">
        <v>24</v>
      </c>
      <c r="L117" s="14" t="s">
        <v>65</v>
      </c>
      <c r="M117" t="s">
        <v>3</v>
      </c>
      <c r="N117" s="14">
        <v>5.28</v>
      </c>
      <c r="O117" s="14">
        <v>7.72</v>
      </c>
      <c r="P117" t="s">
        <v>65</v>
      </c>
      <c r="Q117" t="s">
        <v>611</v>
      </c>
      <c r="R117" t="s">
        <v>64</v>
      </c>
      <c r="S117" t="s">
        <v>182</v>
      </c>
      <c r="T117" t="s">
        <v>220</v>
      </c>
      <c r="V117" t="s">
        <v>220</v>
      </c>
      <c r="AI117" s="17">
        <f t="shared" si="41"/>
        <v>5.28</v>
      </c>
      <c r="AJ117" s="18">
        <f t="shared" si="23"/>
        <v>0</v>
      </c>
      <c r="AK117" s="18">
        <f t="shared" si="24"/>
        <v>0</v>
      </c>
      <c r="AL117" s="18">
        <f t="shared" si="25"/>
        <v>0</v>
      </c>
      <c r="AM117" s="18">
        <f t="shared" si="26"/>
        <v>0</v>
      </c>
      <c r="AN117" s="18">
        <f t="shared" si="27"/>
        <v>5.28</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v>40121</v>
      </c>
      <c r="B118" s="62" t="s">
        <v>643</v>
      </c>
      <c r="C118" t="s">
        <v>64</v>
      </c>
      <c r="D118" t="s">
        <v>644</v>
      </c>
      <c r="E118" t="s">
        <v>65</v>
      </c>
      <c r="F118" t="s">
        <v>645</v>
      </c>
      <c r="G118" t="s">
        <v>288</v>
      </c>
      <c r="H118" s="62" t="s">
        <v>646</v>
      </c>
      <c r="I118" t="s">
        <v>84</v>
      </c>
      <c r="J118" s="16">
        <v>40163</v>
      </c>
      <c r="K118" s="14">
        <v>5</v>
      </c>
      <c r="L118" s="14" t="s">
        <v>220</v>
      </c>
      <c r="M118" t="s">
        <v>5</v>
      </c>
      <c r="N118" s="14">
        <v>1.25</v>
      </c>
      <c r="O118" s="14">
        <v>1.25</v>
      </c>
      <c r="P118" t="s">
        <v>64</v>
      </c>
      <c r="Q118" t="s">
        <v>182</v>
      </c>
      <c r="R118" t="s">
        <v>65</v>
      </c>
      <c r="S118" t="s">
        <v>647</v>
      </c>
      <c r="T118" t="s">
        <v>220</v>
      </c>
      <c r="V118" t="s">
        <v>220</v>
      </c>
      <c r="AI118" s="17">
        <f t="shared" si="41"/>
        <v>1.25</v>
      </c>
      <c r="AJ118" s="18">
        <f t="shared" si="23"/>
        <v>0</v>
      </c>
      <c r="AK118" s="18">
        <f t="shared" si="24"/>
        <v>0</v>
      </c>
      <c r="AL118" s="18">
        <f t="shared" si="25"/>
        <v>1.25</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v>40124</v>
      </c>
      <c r="B119" s="62" t="s">
        <v>356</v>
      </c>
      <c r="C119" t="s">
        <v>64</v>
      </c>
      <c r="D119" t="s">
        <v>182</v>
      </c>
      <c r="E119" t="s">
        <v>65</v>
      </c>
      <c r="F119" t="s">
        <v>224</v>
      </c>
      <c r="G119" t="s">
        <v>352</v>
      </c>
      <c r="H119" s="62" t="s">
        <v>357</v>
      </c>
      <c r="I119" t="s">
        <v>70</v>
      </c>
      <c r="J119" s="16">
        <v>40155</v>
      </c>
      <c r="K119" s="14">
        <v>16</v>
      </c>
      <c r="L119" s="14" t="s">
        <v>64</v>
      </c>
      <c r="M119" t="s">
        <v>4</v>
      </c>
      <c r="N119" s="14">
        <v>5.16</v>
      </c>
      <c r="O119" s="14">
        <v>3.84</v>
      </c>
      <c r="AI119" s="17">
        <f t="shared" si="41"/>
        <v>5.16</v>
      </c>
      <c r="AJ119" s="18">
        <f t="shared" si="23"/>
        <v>5.16</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v>40166</v>
      </c>
      <c r="B120" s="62" t="s">
        <v>358</v>
      </c>
      <c r="C120" t="s">
        <v>64</v>
      </c>
      <c r="D120" t="s">
        <v>182</v>
      </c>
      <c r="E120" t="s">
        <v>65</v>
      </c>
      <c r="F120" t="s">
        <v>224</v>
      </c>
      <c r="G120" t="s">
        <v>310</v>
      </c>
      <c r="H120" s="62" t="s">
        <v>359</v>
      </c>
      <c r="I120" t="s">
        <v>70</v>
      </c>
      <c r="J120" s="16">
        <v>40166</v>
      </c>
      <c r="K120" s="14">
        <v>10</v>
      </c>
      <c r="L120" s="14" t="s">
        <v>220</v>
      </c>
      <c r="M120" t="s">
        <v>5</v>
      </c>
      <c r="N120" s="14">
        <v>2.5</v>
      </c>
      <c r="O120" s="14">
        <v>2.5</v>
      </c>
      <c r="AI120" s="17">
        <f t="shared" si="41"/>
        <v>2.5</v>
      </c>
      <c r="AJ120" s="18">
        <f t="shared" si="23"/>
        <v>2.5</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v>40166</v>
      </c>
      <c r="B121" s="62" t="s">
        <v>607</v>
      </c>
      <c r="C121" t="s">
        <v>64</v>
      </c>
      <c r="D121" t="s">
        <v>608</v>
      </c>
      <c r="E121" t="s">
        <v>65</v>
      </c>
      <c r="F121" t="s">
        <v>182</v>
      </c>
      <c r="G121" t="s">
        <v>310</v>
      </c>
      <c r="H121" s="62" t="s">
        <v>359</v>
      </c>
      <c r="I121" t="s">
        <v>69</v>
      </c>
      <c r="J121" s="16">
        <v>40178</v>
      </c>
      <c r="K121" s="14">
        <v>10</v>
      </c>
      <c r="L121" s="14" t="s">
        <v>220</v>
      </c>
      <c r="M121" t="s">
        <v>5</v>
      </c>
      <c r="N121" s="14">
        <v>1.25</v>
      </c>
      <c r="O121" s="14">
        <v>1.25</v>
      </c>
      <c r="AI121" s="17">
        <f t="shared" si="41"/>
        <v>1.25</v>
      </c>
      <c r="AJ121" s="18">
        <f t="shared" si="23"/>
        <v>0</v>
      </c>
      <c r="AK121" s="18">
        <f t="shared" si="24"/>
        <v>1.25</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v>40172</v>
      </c>
      <c r="B122" s="62" t="s">
        <v>360</v>
      </c>
      <c r="C122" t="s">
        <v>64</v>
      </c>
      <c r="D122" t="s">
        <v>182</v>
      </c>
      <c r="E122" t="s">
        <v>65</v>
      </c>
      <c r="F122" t="s">
        <v>224</v>
      </c>
      <c r="G122" t="s">
        <v>310</v>
      </c>
      <c r="H122" s="62" t="s">
        <v>361</v>
      </c>
      <c r="I122" t="s">
        <v>70</v>
      </c>
      <c r="J122" s="16">
        <v>40182</v>
      </c>
      <c r="K122" s="14">
        <v>20</v>
      </c>
      <c r="L122" s="14" t="s">
        <v>64</v>
      </c>
      <c r="M122" t="s">
        <v>3</v>
      </c>
      <c r="N122" s="14">
        <v>6.6</v>
      </c>
      <c r="O122" s="14">
        <v>4.4000000000000004</v>
      </c>
      <c r="AI122" s="17">
        <f t="shared" si="41"/>
        <v>6.6</v>
      </c>
      <c r="AJ122" s="18">
        <f t="shared" si="23"/>
        <v>6.6</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v>40172</v>
      </c>
      <c r="B123" s="62" t="s">
        <v>609</v>
      </c>
      <c r="C123" t="s">
        <v>64</v>
      </c>
      <c r="D123" t="s">
        <v>224</v>
      </c>
      <c r="E123" t="s">
        <v>65</v>
      </c>
      <c r="F123" t="s">
        <v>182</v>
      </c>
      <c r="G123" t="s">
        <v>310</v>
      </c>
      <c r="H123" s="62" t="s">
        <v>359</v>
      </c>
      <c r="I123" t="s">
        <v>70</v>
      </c>
      <c r="J123" s="16">
        <v>40172</v>
      </c>
      <c r="K123" s="14">
        <v>10</v>
      </c>
      <c r="L123" s="14" t="s">
        <v>220</v>
      </c>
      <c r="M123" t="s">
        <v>5</v>
      </c>
      <c r="N123" s="14">
        <v>2.5</v>
      </c>
      <c r="O123" s="14">
        <v>2.5</v>
      </c>
      <c r="AI123" s="17">
        <f t="shared" si="41"/>
        <v>2.5</v>
      </c>
      <c r="AJ123" s="18">
        <f t="shared" si="23"/>
        <v>0</v>
      </c>
      <c r="AK123" s="18">
        <f t="shared" si="24"/>
        <v>2.5</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v>40178</v>
      </c>
      <c r="B124" s="62" t="s">
        <v>362</v>
      </c>
      <c r="C124" t="s">
        <v>64</v>
      </c>
      <c r="D124" t="s">
        <v>182</v>
      </c>
      <c r="E124" t="s">
        <v>65</v>
      </c>
      <c r="F124" t="s">
        <v>363</v>
      </c>
      <c r="G124" t="s">
        <v>310</v>
      </c>
      <c r="H124" s="62" t="s">
        <v>359</v>
      </c>
      <c r="I124" t="s">
        <v>70</v>
      </c>
      <c r="J124" s="16">
        <v>40182</v>
      </c>
      <c r="K124" s="14">
        <v>10</v>
      </c>
      <c r="L124" s="14" t="s">
        <v>64</v>
      </c>
      <c r="M124" t="s">
        <v>4</v>
      </c>
      <c r="N124" s="14">
        <v>3.6</v>
      </c>
      <c r="O124" s="14">
        <v>2.4</v>
      </c>
      <c r="AI124" s="17">
        <f t="shared" si="41"/>
        <v>3.6</v>
      </c>
      <c r="AJ124" s="18">
        <f t="shared" si="23"/>
        <v>3.6</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v>40183</v>
      </c>
      <c r="B125" s="62" t="s">
        <v>364</v>
      </c>
      <c r="C125" t="s">
        <v>64</v>
      </c>
      <c r="D125" t="s">
        <v>182</v>
      </c>
      <c r="E125" t="s">
        <v>65</v>
      </c>
      <c r="F125" t="s">
        <v>224</v>
      </c>
      <c r="G125" t="s">
        <v>365</v>
      </c>
      <c r="H125" s="62" t="s">
        <v>260</v>
      </c>
      <c r="I125" t="s">
        <v>70</v>
      </c>
      <c r="J125" s="16">
        <v>40196</v>
      </c>
      <c r="K125" s="14">
        <v>20</v>
      </c>
      <c r="L125" s="14" t="s">
        <v>64</v>
      </c>
      <c r="M125" t="s">
        <v>3</v>
      </c>
      <c r="N125" s="14">
        <v>6.6</v>
      </c>
      <c r="O125" s="14">
        <v>4.4000000000000004</v>
      </c>
      <c r="AI125" s="17">
        <f t="shared" si="41"/>
        <v>6.6</v>
      </c>
      <c r="AJ125" s="18">
        <f t="shared" si="23"/>
        <v>6.6</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v>40188</v>
      </c>
      <c r="B126" s="62" t="s">
        <v>610</v>
      </c>
      <c r="C126" t="s">
        <v>64</v>
      </c>
      <c r="D126" t="s">
        <v>611</v>
      </c>
      <c r="E126" t="s">
        <v>65</v>
      </c>
      <c r="F126" t="s">
        <v>182</v>
      </c>
      <c r="G126" t="s">
        <v>310</v>
      </c>
      <c r="H126" s="62" t="s">
        <v>359</v>
      </c>
      <c r="I126" t="s">
        <v>70</v>
      </c>
      <c r="J126" s="16">
        <v>40188</v>
      </c>
      <c r="K126" s="14">
        <v>10</v>
      </c>
      <c r="L126" s="14" t="s">
        <v>64</v>
      </c>
      <c r="M126" t="s">
        <v>4</v>
      </c>
      <c r="N126" s="14">
        <v>3.6</v>
      </c>
      <c r="O126" s="14">
        <v>2.4</v>
      </c>
      <c r="AI126" s="17">
        <f t="shared" si="41"/>
        <v>2.4</v>
      </c>
      <c r="AJ126" s="18">
        <f t="shared" si="23"/>
        <v>0</v>
      </c>
      <c r="AK126" s="18">
        <f t="shared" si="24"/>
        <v>2.4</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v>40202</v>
      </c>
      <c r="B127" s="62" t="s">
        <v>366</v>
      </c>
      <c r="C127" t="s">
        <v>64</v>
      </c>
      <c r="D127" t="s">
        <v>182</v>
      </c>
      <c r="E127" t="s">
        <v>65</v>
      </c>
      <c r="F127" t="s">
        <v>224</v>
      </c>
      <c r="G127" t="s">
        <v>365</v>
      </c>
      <c r="H127" s="62" t="s">
        <v>205</v>
      </c>
      <c r="I127" t="s">
        <v>70</v>
      </c>
      <c r="J127" s="16">
        <v>40216</v>
      </c>
      <c r="K127" s="14">
        <v>27</v>
      </c>
      <c r="L127" s="14" t="s">
        <v>64</v>
      </c>
      <c r="M127" t="s">
        <v>3</v>
      </c>
      <c r="N127" s="14">
        <v>8.56</v>
      </c>
      <c r="O127" s="14">
        <v>5.94</v>
      </c>
      <c r="AI127" s="17">
        <f t="shared" si="41"/>
        <v>8.56</v>
      </c>
      <c r="AJ127" s="18">
        <f t="shared" si="23"/>
        <v>8.56</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v>40220</v>
      </c>
      <c r="B128" s="62" t="s">
        <v>367</v>
      </c>
      <c r="C128" t="s">
        <v>64</v>
      </c>
      <c r="D128" t="s">
        <v>182</v>
      </c>
      <c r="E128" t="s">
        <v>65</v>
      </c>
      <c r="F128" t="s">
        <v>224</v>
      </c>
      <c r="G128" t="s">
        <v>365</v>
      </c>
      <c r="H128" s="62" t="s">
        <v>205</v>
      </c>
      <c r="I128" t="s">
        <v>70</v>
      </c>
      <c r="J128" s="16">
        <v>40282</v>
      </c>
      <c r="K128" s="14">
        <v>27</v>
      </c>
      <c r="L128" s="14" t="s">
        <v>220</v>
      </c>
      <c r="M128" t="s">
        <v>5</v>
      </c>
      <c r="N128" s="14">
        <v>6.75</v>
      </c>
      <c r="O128" s="14">
        <v>6.75</v>
      </c>
      <c r="AI128" s="17">
        <f t="shared" si="41"/>
        <v>6.75</v>
      </c>
      <c r="AJ128" s="18">
        <f t="shared" si="23"/>
        <v>6.75</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v>40221</v>
      </c>
      <c r="B129" s="62" t="s">
        <v>368</v>
      </c>
      <c r="C129" t="s">
        <v>64</v>
      </c>
      <c r="D129" t="s">
        <v>182</v>
      </c>
      <c r="E129" t="s">
        <v>65</v>
      </c>
      <c r="F129" t="s">
        <v>325</v>
      </c>
      <c r="G129" t="s">
        <v>310</v>
      </c>
      <c r="H129" s="62" t="s">
        <v>369</v>
      </c>
      <c r="I129" t="s">
        <v>70</v>
      </c>
      <c r="J129" s="16">
        <v>40221</v>
      </c>
      <c r="K129" s="14">
        <v>16</v>
      </c>
      <c r="L129" s="14" t="s">
        <v>64</v>
      </c>
      <c r="M129" t="s">
        <v>3</v>
      </c>
      <c r="N129" s="14">
        <v>5.48</v>
      </c>
      <c r="O129" s="14">
        <v>3.52</v>
      </c>
      <c r="AI129" s="17">
        <f t="shared" si="41"/>
        <v>5.48</v>
      </c>
      <c r="AJ129" s="18">
        <f t="shared" si="23"/>
        <v>5.48</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v>40286</v>
      </c>
      <c r="B130" s="62" t="s">
        <v>370</v>
      </c>
      <c r="C130" t="s">
        <v>64</v>
      </c>
      <c r="D130" t="s">
        <v>182</v>
      </c>
      <c r="E130" t="s">
        <v>65</v>
      </c>
      <c r="F130" t="s">
        <v>224</v>
      </c>
      <c r="G130" t="s">
        <v>365</v>
      </c>
      <c r="H130" s="62" t="s">
        <v>205</v>
      </c>
      <c r="I130" t="s">
        <v>70</v>
      </c>
      <c r="J130" s="16">
        <v>40298</v>
      </c>
      <c r="K130" s="14">
        <v>14</v>
      </c>
      <c r="L130" s="14" t="s">
        <v>220</v>
      </c>
      <c r="M130" t="s">
        <v>5</v>
      </c>
      <c r="N130" s="14">
        <v>3.5</v>
      </c>
      <c r="O130" s="14">
        <v>3.5</v>
      </c>
      <c r="AI130" s="17">
        <f t="shared" si="41"/>
        <v>3.5</v>
      </c>
      <c r="AJ130" s="18">
        <f t="shared" ref="AJ130:AJ193" si="42">SUMIFS(N130,D130,"*"&amp;$BC$1&amp;"*")</f>
        <v>3.5</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v>40298</v>
      </c>
      <c r="B131" s="62" t="s">
        <v>371</v>
      </c>
      <c r="C131" t="s">
        <v>64</v>
      </c>
      <c r="D131" t="s">
        <v>182</v>
      </c>
      <c r="E131" t="s">
        <v>65</v>
      </c>
      <c r="F131" t="s">
        <v>224</v>
      </c>
      <c r="G131" t="s">
        <v>365</v>
      </c>
      <c r="H131" s="62" t="s">
        <v>205</v>
      </c>
      <c r="I131" t="s">
        <v>70</v>
      </c>
      <c r="J131" s="16">
        <v>40389</v>
      </c>
      <c r="K131" s="14">
        <v>35</v>
      </c>
      <c r="L131" s="14" t="s">
        <v>64</v>
      </c>
      <c r="M131" t="s">
        <v>3</v>
      </c>
      <c r="N131" s="14">
        <v>10.8</v>
      </c>
      <c r="O131" s="14">
        <v>7.7</v>
      </c>
      <c r="AI131" s="17">
        <f t="shared" ref="AI131:AI194" si="60">SUM(AJ131:BA131)</f>
        <v>10.8</v>
      </c>
      <c r="AJ131" s="18">
        <f t="shared" si="42"/>
        <v>10.8</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v>40368</v>
      </c>
      <c r="B132" s="62" t="s">
        <v>612</v>
      </c>
      <c r="C132" t="s">
        <v>64</v>
      </c>
      <c r="D132" t="s">
        <v>392</v>
      </c>
      <c r="E132" t="s">
        <v>65</v>
      </c>
      <c r="F132" t="s">
        <v>182</v>
      </c>
      <c r="G132" t="s">
        <v>253</v>
      </c>
      <c r="H132" s="62" t="s">
        <v>205</v>
      </c>
      <c r="I132" t="s">
        <v>69</v>
      </c>
      <c r="J132" s="16">
        <v>40394</v>
      </c>
      <c r="K132" s="14">
        <v>22</v>
      </c>
      <c r="L132" s="14" t="s">
        <v>64</v>
      </c>
      <c r="M132" t="s">
        <v>4</v>
      </c>
      <c r="N132" s="14">
        <v>3.36</v>
      </c>
      <c r="O132" s="14">
        <v>2.64</v>
      </c>
      <c r="AI132" s="17">
        <f t="shared" si="60"/>
        <v>2.64</v>
      </c>
      <c r="AJ132" s="18">
        <f t="shared" si="42"/>
        <v>0</v>
      </c>
      <c r="AK132" s="18">
        <f t="shared" si="43"/>
        <v>2.64</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v>40391</v>
      </c>
      <c r="B133" s="62" t="s">
        <v>372</v>
      </c>
      <c r="C133" t="s">
        <v>64</v>
      </c>
      <c r="D133" t="s">
        <v>182</v>
      </c>
      <c r="E133" t="s">
        <v>65</v>
      </c>
      <c r="F133" t="s">
        <v>224</v>
      </c>
      <c r="G133" t="s">
        <v>265</v>
      </c>
      <c r="H133" s="62" t="s">
        <v>205</v>
      </c>
      <c r="I133" t="s">
        <v>70</v>
      </c>
      <c r="J133" s="16">
        <v>40423</v>
      </c>
      <c r="K133" s="14">
        <v>20</v>
      </c>
      <c r="L133" s="14" t="s">
        <v>220</v>
      </c>
      <c r="M133" t="s">
        <v>5</v>
      </c>
      <c r="N133" s="14">
        <v>5</v>
      </c>
      <c r="O133" s="14">
        <v>5</v>
      </c>
      <c r="AI133" s="17">
        <f t="shared" si="60"/>
        <v>5</v>
      </c>
      <c r="AJ133" s="18">
        <f t="shared" si="42"/>
        <v>5</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v>40456</v>
      </c>
      <c r="B134" s="62" t="s">
        <v>373</v>
      </c>
      <c r="C134" t="s">
        <v>64</v>
      </c>
      <c r="D134" t="s">
        <v>182</v>
      </c>
      <c r="E134" t="s">
        <v>65</v>
      </c>
      <c r="F134" t="s">
        <v>224</v>
      </c>
      <c r="G134" t="s">
        <v>265</v>
      </c>
      <c r="H134" s="62" t="s">
        <v>205</v>
      </c>
      <c r="I134" t="s">
        <v>70</v>
      </c>
      <c r="J134" s="16">
        <v>40499</v>
      </c>
      <c r="K134" s="14">
        <v>52</v>
      </c>
      <c r="L134" s="14" t="s">
        <v>65</v>
      </c>
      <c r="M134" t="s">
        <v>4</v>
      </c>
      <c r="N134" s="14">
        <v>12.48</v>
      </c>
      <c r="O134" s="14">
        <v>14.52</v>
      </c>
      <c r="AI134" s="17">
        <f t="shared" si="60"/>
        <v>12.48</v>
      </c>
      <c r="AJ134" s="18">
        <f t="shared" si="42"/>
        <v>12.48</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v>40536</v>
      </c>
      <c r="B135" s="62" t="s">
        <v>613</v>
      </c>
      <c r="C135" t="s">
        <v>64</v>
      </c>
      <c r="D135" t="s">
        <v>193</v>
      </c>
      <c r="E135" t="s">
        <v>65</v>
      </c>
      <c r="F135" t="s">
        <v>182</v>
      </c>
      <c r="G135" t="s">
        <v>310</v>
      </c>
      <c r="H135" s="62" t="s">
        <v>407</v>
      </c>
      <c r="I135" t="s">
        <v>69</v>
      </c>
      <c r="J135" s="16">
        <v>40619</v>
      </c>
      <c r="K135" s="14">
        <v>45</v>
      </c>
      <c r="L135" s="14" t="s">
        <v>220</v>
      </c>
      <c r="M135" t="s">
        <v>5</v>
      </c>
      <c r="N135" s="14">
        <v>5.625</v>
      </c>
      <c r="O135" s="14">
        <v>5.625</v>
      </c>
      <c r="AI135" s="17">
        <f t="shared" si="60"/>
        <v>5.625</v>
      </c>
      <c r="AJ135" s="18">
        <f t="shared" si="42"/>
        <v>0</v>
      </c>
      <c r="AK135" s="18">
        <f t="shared" si="43"/>
        <v>5.625</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v>40541</v>
      </c>
      <c r="B136" s="62" t="s">
        <v>374</v>
      </c>
      <c r="C136" t="s">
        <v>64</v>
      </c>
      <c r="D136" t="s">
        <v>182</v>
      </c>
      <c r="E136" t="s">
        <v>65</v>
      </c>
      <c r="F136" t="s">
        <v>224</v>
      </c>
      <c r="G136" t="s">
        <v>265</v>
      </c>
      <c r="H136" s="62" t="s">
        <v>205</v>
      </c>
      <c r="I136" t="s">
        <v>70</v>
      </c>
      <c r="J136" s="16">
        <v>40541</v>
      </c>
      <c r="K136" s="14">
        <v>22</v>
      </c>
      <c r="L136" s="14" t="s">
        <v>220</v>
      </c>
      <c r="M136" t="s">
        <v>5</v>
      </c>
      <c r="N136" s="14">
        <v>5.5</v>
      </c>
      <c r="O136" s="14">
        <v>5.5</v>
      </c>
      <c r="AI136" s="17">
        <f t="shared" si="60"/>
        <v>5.5</v>
      </c>
      <c r="AJ136" s="18">
        <f t="shared" si="42"/>
        <v>5.5</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v>40543</v>
      </c>
      <c r="B137" s="62" t="s">
        <v>375</v>
      </c>
      <c r="C137" t="s">
        <v>64</v>
      </c>
      <c r="D137" t="s">
        <v>182</v>
      </c>
      <c r="E137" t="s">
        <v>65</v>
      </c>
      <c r="F137" t="s">
        <v>376</v>
      </c>
      <c r="G137" t="s">
        <v>310</v>
      </c>
      <c r="H137" s="62" t="s">
        <v>377</v>
      </c>
      <c r="I137" t="s">
        <v>69</v>
      </c>
      <c r="J137" s="16">
        <v>40543</v>
      </c>
      <c r="K137" s="14">
        <v>12</v>
      </c>
      <c r="L137" s="14" t="s">
        <v>220</v>
      </c>
      <c r="M137" t="s">
        <v>5</v>
      </c>
      <c r="N137" s="14">
        <v>1.5</v>
      </c>
      <c r="O137" s="14">
        <v>1.5</v>
      </c>
      <c r="AI137" s="17">
        <f t="shared" si="60"/>
        <v>1.5</v>
      </c>
      <c r="AJ137" s="18">
        <f t="shared" si="42"/>
        <v>1.5</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v>40543</v>
      </c>
      <c r="B138" s="62" t="s">
        <v>378</v>
      </c>
      <c r="C138" t="s">
        <v>64</v>
      </c>
      <c r="D138" t="s">
        <v>182</v>
      </c>
      <c r="E138" t="s">
        <v>65</v>
      </c>
      <c r="F138" t="s">
        <v>376</v>
      </c>
      <c r="G138" t="s">
        <v>310</v>
      </c>
      <c r="H138" s="62" t="s">
        <v>379</v>
      </c>
      <c r="I138" t="s">
        <v>69</v>
      </c>
      <c r="J138" s="16">
        <v>40558</v>
      </c>
      <c r="K138" s="14">
        <v>12</v>
      </c>
      <c r="L138" s="14" t="s">
        <v>220</v>
      </c>
      <c r="M138" t="s">
        <v>5</v>
      </c>
      <c r="N138" s="14">
        <v>1.5</v>
      </c>
      <c r="O138" s="14">
        <v>1.5</v>
      </c>
      <c r="AI138" s="17">
        <f t="shared" si="60"/>
        <v>1.5</v>
      </c>
      <c r="AJ138" s="18">
        <f t="shared" si="42"/>
        <v>1.5</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v>40545</v>
      </c>
      <c r="B139" s="62" t="s">
        <v>380</v>
      </c>
      <c r="C139" t="s">
        <v>64</v>
      </c>
      <c r="D139" t="s">
        <v>182</v>
      </c>
      <c r="E139" t="s">
        <v>65</v>
      </c>
      <c r="F139" t="s">
        <v>224</v>
      </c>
      <c r="G139" t="s">
        <v>265</v>
      </c>
      <c r="H139" s="62" t="s">
        <v>205</v>
      </c>
      <c r="I139" t="s">
        <v>70</v>
      </c>
      <c r="J139" s="16">
        <v>40558</v>
      </c>
      <c r="K139" s="14">
        <v>32</v>
      </c>
      <c r="L139" s="14" t="s">
        <v>65</v>
      </c>
      <c r="M139" t="s">
        <v>3</v>
      </c>
      <c r="N139" s="14">
        <v>7.04</v>
      </c>
      <c r="O139" s="14">
        <v>9.9600000000000009</v>
      </c>
      <c r="AI139" s="17">
        <f t="shared" si="60"/>
        <v>7.04</v>
      </c>
      <c r="AJ139" s="18">
        <f t="shared" si="42"/>
        <v>7.04</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v>40562</v>
      </c>
      <c r="B140" s="62" t="s">
        <v>381</v>
      </c>
      <c r="C140" t="s">
        <v>64</v>
      </c>
      <c r="D140" t="s">
        <v>182</v>
      </c>
      <c r="E140" t="s">
        <v>65</v>
      </c>
      <c r="F140" t="s">
        <v>224</v>
      </c>
      <c r="G140" t="s">
        <v>352</v>
      </c>
      <c r="H140" s="62" t="s">
        <v>357</v>
      </c>
      <c r="I140" t="s">
        <v>70</v>
      </c>
      <c r="J140" s="16">
        <v>40562</v>
      </c>
      <c r="K140" s="14">
        <v>15</v>
      </c>
      <c r="L140" s="14" t="s">
        <v>64</v>
      </c>
      <c r="M140" t="s">
        <v>3</v>
      </c>
      <c r="N140" s="14">
        <v>5.2</v>
      </c>
      <c r="O140" s="14">
        <v>3.3</v>
      </c>
      <c r="AI140" s="17">
        <f t="shared" si="60"/>
        <v>5.2</v>
      </c>
      <c r="AJ140" s="18">
        <f t="shared" si="42"/>
        <v>5.2</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v>40563</v>
      </c>
      <c r="B141" s="62" t="s">
        <v>382</v>
      </c>
      <c r="C141" t="s">
        <v>64</v>
      </c>
      <c r="D141" t="s">
        <v>182</v>
      </c>
      <c r="E141" t="s">
        <v>65</v>
      </c>
      <c r="F141" t="s">
        <v>224</v>
      </c>
      <c r="G141" t="s">
        <v>352</v>
      </c>
      <c r="H141" s="62" t="s">
        <v>383</v>
      </c>
      <c r="I141" t="s">
        <v>70</v>
      </c>
      <c r="J141" s="16">
        <v>40575</v>
      </c>
      <c r="K141" s="14">
        <v>28</v>
      </c>
      <c r="L141" s="14" t="s">
        <v>64</v>
      </c>
      <c r="M141" t="s">
        <v>3</v>
      </c>
      <c r="N141" s="14">
        <v>8.84</v>
      </c>
      <c r="O141" s="14">
        <v>6.16</v>
      </c>
      <c r="AI141" s="17">
        <f t="shared" si="60"/>
        <v>8.84</v>
      </c>
      <c r="AJ141" s="18">
        <f t="shared" si="42"/>
        <v>8.84</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v>40563</v>
      </c>
      <c r="B142" s="62" t="s">
        <v>384</v>
      </c>
      <c r="C142" t="s">
        <v>64</v>
      </c>
      <c r="D142" t="s">
        <v>182</v>
      </c>
      <c r="E142" t="s">
        <v>65</v>
      </c>
      <c r="F142" t="s">
        <v>376</v>
      </c>
      <c r="G142" t="s">
        <v>352</v>
      </c>
      <c r="H142" s="62" t="s">
        <v>385</v>
      </c>
      <c r="I142" t="s">
        <v>69</v>
      </c>
      <c r="J142" s="16">
        <v>40565</v>
      </c>
      <c r="K142" s="14">
        <v>5</v>
      </c>
      <c r="L142" s="14" t="s">
        <v>220</v>
      </c>
      <c r="M142" t="s">
        <v>5</v>
      </c>
      <c r="N142" s="14">
        <v>0.625</v>
      </c>
      <c r="O142" s="14">
        <v>0.625</v>
      </c>
      <c r="AI142" s="17">
        <f t="shared" si="60"/>
        <v>0.625</v>
      </c>
      <c r="AJ142" s="18">
        <f t="shared" si="42"/>
        <v>0.625</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v>40568</v>
      </c>
      <c r="B143" s="62" t="s">
        <v>386</v>
      </c>
      <c r="C143" t="s">
        <v>64</v>
      </c>
      <c r="D143" t="s">
        <v>182</v>
      </c>
      <c r="E143" t="s">
        <v>65</v>
      </c>
      <c r="F143" t="s">
        <v>376</v>
      </c>
      <c r="G143" t="s">
        <v>352</v>
      </c>
      <c r="H143" s="62" t="s">
        <v>387</v>
      </c>
      <c r="I143" t="s">
        <v>69</v>
      </c>
      <c r="J143" s="16">
        <v>40663</v>
      </c>
      <c r="K143" s="14">
        <v>32</v>
      </c>
      <c r="L143" s="14" t="s">
        <v>65</v>
      </c>
      <c r="M143" t="s">
        <v>4</v>
      </c>
      <c r="N143" s="14">
        <v>3.84</v>
      </c>
      <c r="O143" s="14">
        <v>4.66</v>
      </c>
      <c r="AI143" s="17">
        <f t="shared" si="60"/>
        <v>3.84</v>
      </c>
      <c r="AJ143" s="18">
        <f t="shared" si="42"/>
        <v>3.84</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v>40576</v>
      </c>
      <c r="B144" s="62" t="s">
        <v>388</v>
      </c>
      <c r="C144" t="s">
        <v>64</v>
      </c>
      <c r="D144" t="s">
        <v>182</v>
      </c>
      <c r="E144" t="s">
        <v>65</v>
      </c>
      <c r="F144" t="s">
        <v>224</v>
      </c>
      <c r="G144" t="s">
        <v>352</v>
      </c>
      <c r="H144" s="62" t="s">
        <v>383</v>
      </c>
      <c r="I144" t="s">
        <v>70</v>
      </c>
      <c r="J144" s="16">
        <v>40597</v>
      </c>
      <c r="K144" s="14">
        <v>30</v>
      </c>
      <c r="L144" s="14" t="s">
        <v>64</v>
      </c>
      <c r="M144" t="s">
        <v>3</v>
      </c>
      <c r="N144" s="14">
        <v>9.4</v>
      </c>
      <c r="O144" s="14">
        <v>6.6</v>
      </c>
      <c r="AI144" s="17">
        <f t="shared" si="60"/>
        <v>9.4</v>
      </c>
      <c r="AJ144" s="18">
        <f t="shared" si="42"/>
        <v>9.4</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v>40596</v>
      </c>
      <c r="B145" s="62" t="s">
        <v>614</v>
      </c>
      <c r="C145" t="s">
        <v>64</v>
      </c>
      <c r="D145" t="s">
        <v>397</v>
      </c>
      <c r="E145" t="s">
        <v>65</v>
      </c>
      <c r="F145" t="s">
        <v>182</v>
      </c>
      <c r="G145" t="s">
        <v>352</v>
      </c>
      <c r="H145" s="62" t="s">
        <v>615</v>
      </c>
      <c r="I145" t="s">
        <v>69</v>
      </c>
      <c r="J145" s="16">
        <v>40596</v>
      </c>
      <c r="K145" s="14">
        <v>21</v>
      </c>
      <c r="L145" s="14" t="s">
        <v>220</v>
      </c>
      <c r="M145" t="s">
        <v>5</v>
      </c>
      <c r="N145" s="14">
        <v>2.625</v>
      </c>
      <c r="O145" s="14">
        <v>2.625</v>
      </c>
      <c r="AI145" s="17">
        <f t="shared" si="60"/>
        <v>2.625</v>
      </c>
      <c r="AJ145" s="18">
        <f t="shared" si="42"/>
        <v>0</v>
      </c>
      <c r="AK145" s="18">
        <f t="shared" si="43"/>
        <v>2.625</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v>40596</v>
      </c>
      <c r="B146" s="62" t="s">
        <v>616</v>
      </c>
      <c r="C146" t="s">
        <v>64</v>
      </c>
      <c r="D146" t="s">
        <v>392</v>
      </c>
      <c r="E146" t="s">
        <v>65</v>
      </c>
      <c r="F146" t="s">
        <v>182</v>
      </c>
      <c r="G146" t="s">
        <v>253</v>
      </c>
      <c r="H146" s="62" t="s">
        <v>205</v>
      </c>
      <c r="I146" t="s">
        <v>69</v>
      </c>
      <c r="J146" s="16">
        <v>40605</v>
      </c>
      <c r="K146" s="14">
        <v>33</v>
      </c>
      <c r="L146" s="14" t="s">
        <v>220</v>
      </c>
      <c r="M146" t="s">
        <v>5</v>
      </c>
      <c r="N146" s="14">
        <v>4.125</v>
      </c>
      <c r="O146" s="14">
        <v>4.125</v>
      </c>
      <c r="AI146" s="17">
        <f t="shared" si="60"/>
        <v>4.125</v>
      </c>
      <c r="AJ146" s="18">
        <f t="shared" si="42"/>
        <v>0</v>
      </c>
      <c r="AK146" s="18">
        <f t="shared" si="43"/>
        <v>4.125</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v>40596</v>
      </c>
      <c r="B147" s="62" t="s">
        <v>654</v>
      </c>
      <c r="C147" t="s">
        <v>64</v>
      </c>
      <c r="D147" t="s">
        <v>193</v>
      </c>
      <c r="E147" t="s">
        <v>65</v>
      </c>
      <c r="F147" t="s">
        <v>419</v>
      </c>
      <c r="G147" t="s">
        <v>184</v>
      </c>
      <c r="H147" s="62" t="s">
        <v>260</v>
      </c>
      <c r="I147" t="s">
        <v>84</v>
      </c>
      <c r="J147" s="16">
        <v>40726</v>
      </c>
      <c r="K147" s="14">
        <v>32</v>
      </c>
      <c r="L147" s="14" t="s">
        <v>65</v>
      </c>
      <c r="M147" t="s">
        <v>3</v>
      </c>
      <c r="N147" s="14">
        <v>7.04</v>
      </c>
      <c r="O147" s="14">
        <v>9.9600000000000009</v>
      </c>
      <c r="P147" t="s">
        <v>65</v>
      </c>
      <c r="Q147" t="s">
        <v>472</v>
      </c>
      <c r="R147" t="s">
        <v>64</v>
      </c>
      <c r="S147" t="s">
        <v>182</v>
      </c>
      <c r="T147" t="s">
        <v>65</v>
      </c>
      <c r="U147" t="s">
        <v>647</v>
      </c>
      <c r="V147" t="s">
        <v>64</v>
      </c>
      <c r="W147" t="s">
        <v>655</v>
      </c>
      <c r="AI147" s="17">
        <f t="shared" si="60"/>
        <v>7.04</v>
      </c>
      <c r="AJ147" s="18">
        <f t="shared" si="42"/>
        <v>0</v>
      </c>
      <c r="AK147" s="18">
        <f t="shared" si="43"/>
        <v>0</v>
      </c>
      <c r="AL147" s="18">
        <f t="shared" si="44"/>
        <v>0</v>
      </c>
      <c r="AM147" s="18">
        <f t="shared" si="45"/>
        <v>0</v>
      </c>
      <c r="AN147" s="18">
        <f t="shared" si="46"/>
        <v>7.04</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v>40600</v>
      </c>
      <c r="B148" s="62" t="s">
        <v>389</v>
      </c>
      <c r="C148" t="s">
        <v>64</v>
      </c>
      <c r="D148" t="s">
        <v>182</v>
      </c>
      <c r="E148" t="s">
        <v>65</v>
      </c>
      <c r="F148" t="s">
        <v>224</v>
      </c>
      <c r="G148" t="s">
        <v>302</v>
      </c>
      <c r="H148" s="62" t="s">
        <v>390</v>
      </c>
      <c r="I148" t="s">
        <v>70</v>
      </c>
      <c r="J148" s="16">
        <v>40617</v>
      </c>
      <c r="K148" s="14">
        <v>21</v>
      </c>
      <c r="L148" s="14" t="s">
        <v>64</v>
      </c>
      <c r="M148" t="s">
        <v>4</v>
      </c>
      <c r="N148" s="14">
        <v>6.46</v>
      </c>
      <c r="O148" s="14">
        <v>5.04</v>
      </c>
      <c r="AI148" s="17">
        <f t="shared" si="60"/>
        <v>6.46</v>
      </c>
      <c r="AJ148" s="18">
        <f t="shared" si="42"/>
        <v>6.46</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v>40616</v>
      </c>
      <c r="B149" s="62" t="s">
        <v>391</v>
      </c>
      <c r="C149" t="s">
        <v>64</v>
      </c>
      <c r="D149" t="s">
        <v>182</v>
      </c>
      <c r="E149" t="s">
        <v>65</v>
      </c>
      <c r="F149" t="s">
        <v>392</v>
      </c>
      <c r="G149" t="s">
        <v>184</v>
      </c>
      <c r="H149" s="62" t="s">
        <v>205</v>
      </c>
      <c r="I149" t="s">
        <v>69</v>
      </c>
      <c r="J149" s="16">
        <v>40664</v>
      </c>
      <c r="K149" s="14">
        <v>17</v>
      </c>
      <c r="L149" s="14" t="s">
        <v>65</v>
      </c>
      <c r="M149" t="s">
        <v>3</v>
      </c>
      <c r="N149" s="14">
        <v>1.87</v>
      </c>
      <c r="O149" s="14">
        <v>2.88</v>
      </c>
      <c r="AI149" s="17">
        <f t="shared" si="60"/>
        <v>1.87</v>
      </c>
      <c r="AJ149" s="18">
        <f t="shared" si="42"/>
        <v>1.87</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v>40620</v>
      </c>
      <c r="B150" s="62" t="s">
        <v>617</v>
      </c>
      <c r="C150" t="s">
        <v>64</v>
      </c>
      <c r="D150" t="s">
        <v>193</v>
      </c>
      <c r="E150" t="s">
        <v>65</v>
      </c>
      <c r="F150" t="s">
        <v>182</v>
      </c>
      <c r="G150" t="s">
        <v>302</v>
      </c>
      <c r="H150" s="62" t="s">
        <v>390</v>
      </c>
      <c r="I150" t="s">
        <v>69</v>
      </c>
      <c r="J150" s="16">
        <v>40719</v>
      </c>
      <c r="K150" s="14">
        <v>26</v>
      </c>
      <c r="L150" s="14" t="s">
        <v>65</v>
      </c>
      <c r="M150" t="s">
        <v>3</v>
      </c>
      <c r="N150" s="14">
        <v>2.86</v>
      </c>
      <c r="O150" s="14">
        <v>4.1399999999999997</v>
      </c>
      <c r="AI150" s="17">
        <f t="shared" si="60"/>
        <v>4.1399999999999997</v>
      </c>
      <c r="AJ150" s="18">
        <f t="shared" si="42"/>
        <v>0</v>
      </c>
      <c r="AK150" s="18">
        <f t="shared" si="43"/>
        <v>4.1399999999999997</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v>40625</v>
      </c>
      <c r="B151" s="62" t="s">
        <v>393</v>
      </c>
      <c r="C151" t="s">
        <v>64</v>
      </c>
      <c r="D151" t="s">
        <v>182</v>
      </c>
      <c r="E151" t="s">
        <v>65</v>
      </c>
      <c r="F151" t="s">
        <v>224</v>
      </c>
      <c r="G151" t="s">
        <v>302</v>
      </c>
      <c r="H151" s="62" t="s">
        <v>394</v>
      </c>
      <c r="I151" t="s">
        <v>70</v>
      </c>
      <c r="J151" s="16">
        <v>40626</v>
      </c>
      <c r="K151" s="14">
        <v>16</v>
      </c>
      <c r="L151" s="14" t="s">
        <v>220</v>
      </c>
      <c r="M151" t="s">
        <v>5</v>
      </c>
      <c r="N151" s="14">
        <v>4</v>
      </c>
      <c r="O151" s="14">
        <v>4</v>
      </c>
      <c r="AI151" s="17">
        <f t="shared" si="60"/>
        <v>4</v>
      </c>
      <c r="AJ151" s="18">
        <f t="shared" si="42"/>
        <v>4</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v>40627</v>
      </c>
      <c r="B152" s="62" t="s">
        <v>618</v>
      </c>
      <c r="C152" t="s">
        <v>64</v>
      </c>
      <c r="D152" t="s">
        <v>397</v>
      </c>
      <c r="E152" t="s">
        <v>65</v>
      </c>
      <c r="F152" t="s">
        <v>182</v>
      </c>
      <c r="G152" t="s">
        <v>352</v>
      </c>
      <c r="H152" s="62" t="s">
        <v>383</v>
      </c>
      <c r="I152" t="s">
        <v>69</v>
      </c>
      <c r="J152" s="16">
        <v>40627</v>
      </c>
      <c r="K152" s="14">
        <v>19</v>
      </c>
      <c r="L152" s="14" t="s">
        <v>220</v>
      </c>
      <c r="M152" t="s">
        <v>5</v>
      </c>
      <c r="N152" s="14">
        <v>2.375</v>
      </c>
      <c r="O152" s="14">
        <v>2.375</v>
      </c>
      <c r="AI152" s="17">
        <f t="shared" si="60"/>
        <v>2.375</v>
      </c>
      <c r="AJ152" s="18">
        <f t="shared" si="42"/>
        <v>0</v>
      </c>
      <c r="AK152" s="18">
        <f t="shared" si="43"/>
        <v>2.375</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v>40639</v>
      </c>
      <c r="B153" s="62" t="s">
        <v>395</v>
      </c>
      <c r="C153" t="s">
        <v>64</v>
      </c>
      <c r="D153" t="s">
        <v>182</v>
      </c>
      <c r="E153" t="s">
        <v>65</v>
      </c>
      <c r="F153" t="s">
        <v>224</v>
      </c>
      <c r="G153" t="s">
        <v>302</v>
      </c>
      <c r="H153" s="62" t="s">
        <v>394</v>
      </c>
      <c r="I153" t="s">
        <v>70</v>
      </c>
      <c r="J153" s="16">
        <v>40661</v>
      </c>
      <c r="K153" s="14">
        <v>35</v>
      </c>
      <c r="L153" s="14" t="s">
        <v>64</v>
      </c>
      <c r="M153" t="s">
        <v>3</v>
      </c>
      <c r="N153" s="14">
        <v>10.8</v>
      </c>
      <c r="O153" s="14">
        <v>7.7</v>
      </c>
      <c r="AI153" s="17">
        <f t="shared" si="60"/>
        <v>10.8</v>
      </c>
      <c r="AJ153" s="18">
        <f t="shared" si="42"/>
        <v>10.8</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v>40639</v>
      </c>
      <c r="B154" s="62" t="s">
        <v>396</v>
      </c>
      <c r="C154" t="s">
        <v>64</v>
      </c>
      <c r="D154" t="s">
        <v>182</v>
      </c>
      <c r="E154" t="s">
        <v>65</v>
      </c>
      <c r="F154" t="s">
        <v>397</v>
      </c>
      <c r="G154" t="s">
        <v>352</v>
      </c>
      <c r="H154" s="62" t="s">
        <v>383</v>
      </c>
      <c r="I154" t="s">
        <v>69</v>
      </c>
      <c r="J154" s="16">
        <v>40793</v>
      </c>
      <c r="K154" s="14">
        <v>35</v>
      </c>
      <c r="L154" s="14" t="s">
        <v>220</v>
      </c>
      <c r="M154" t="s">
        <v>5</v>
      </c>
      <c r="N154" s="14">
        <v>4.375</v>
      </c>
      <c r="O154" s="14">
        <v>4.375</v>
      </c>
      <c r="AI154" s="17">
        <f t="shared" si="60"/>
        <v>4.375</v>
      </c>
      <c r="AJ154" s="18">
        <f t="shared" si="42"/>
        <v>4.375</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v>40658</v>
      </c>
      <c r="B155" s="62" t="s">
        <v>398</v>
      </c>
      <c r="C155" t="s">
        <v>64</v>
      </c>
      <c r="D155" t="s">
        <v>182</v>
      </c>
      <c r="E155" t="s">
        <v>65</v>
      </c>
      <c r="F155" t="s">
        <v>228</v>
      </c>
      <c r="G155" t="s">
        <v>310</v>
      </c>
      <c r="H155" s="62" t="s">
        <v>323</v>
      </c>
      <c r="I155" t="s">
        <v>70</v>
      </c>
      <c r="J155" s="16">
        <v>40697</v>
      </c>
      <c r="K155" s="14">
        <v>31</v>
      </c>
      <c r="L155" s="14" t="s">
        <v>65</v>
      </c>
      <c r="M155" t="s">
        <v>3</v>
      </c>
      <c r="N155" s="14">
        <v>6.82</v>
      </c>
      <c r="O155" s="14">
        <v>9.68</v>
      </c>
      <c r="AI155" s="17">
        <f t="shared" si="60"/>
        <v>6.82</v>
      </c>
      <c r="AJ155" s="18">
        <f t="shared" si="42"/>
        <v>6.82</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v>40663</v>
      </c>
      <c r="B156" s="62" t="s">
        <v>399</v>
      </c>
      <c r="C156" t="s">
        <v>64</v>
      </c>
      <c r="D156" t="s">
        <v>182</v>
      </c>
      <c r="E156" t="s">
        <v>65</v>
      </c>
      <c r="F156" t="s">
        <v>224</v>
      </c>
      <c r="G156" t="s">
        <v>302</v>
      </c>
      <c r="H156" s="62" t="s">
        <v>400</v>
      </c>
      <c r="I156" t="s">
        <v>70</v>
      </c>
      <c r="J156" s="16">
        <v>40707</v>
      </c>
      <c r="K156" s="14">
        <v>40</v>
      </c>
      <c r="L156" s="14" t="s">
        <v>64</v>
      </c>
      <c r="M156" t="s">
        <v>3</v>
      </c>
      <c r="N156" s="14">
        <v>12.2</v>
      </c>
      <c r="O156" s="14">
        <v>8.8000000000000007</v>
      </c>
      <c r="AI156" s="17">
        <f t="shared" si="60"/>
        <v>12.2</v>
      </c>
      <c r="AJ156" s="18">
        <f t="shared" si="42"/>
        <v>12.2</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v>40708</v>
      </c>
      <c r="B157" s="62" t="s">
        <v>401</v>
      </c>
      <c r="C157" t="s">
        <v>64</v>
      </c>
      <c r="D157" t="s">
        <v>182</v>
      </c>
      <c r="E157" t="s">
        <v>65</v>
      </c>
      <c r="F157" t="s">
        <v>224</v>
      </c>
      <c r="G157" t="s">
        <v>253</v>
      </c>
      <c r="H157" s="62" t="s">
        <v>205</v>
      </c>
      <c r="I157" t="s">
        <v>70</v>
      </c>
      <c r="J157" s="16">
        <v>40724</v>
      </c>
      <c r="K157" s="14">
        <v>23</v>
      </c>
      <c r="L157" s="14" t="s">
        <v>65</v>
      </c>
      <c r="M157" t="s">
        <v>4</v>
      </c>
      <c r="N157" s="14">
        <v>5.52</v>
      </c>
      <c r="O157" s="14">
        <v>6.98</v>
      </c>
      <c r="AI157" s="17">
        <f t="shared" si="60"/>
        <v>5.52</v>
      </c>
      <c r="AJ157" s="18">
        <f t="shared" si="42"/>
        <v>5.52</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v>40708</v>
      </c>
      <c r="B158" s="62" t="s">
        <v>402</v>
      </c>
      <c r="C158" t="s">
        <v>64</v>
      </c>
      <c r="D158" t="s">
        <v>182</v>
      </c>
      <c r="E158" t="s">
        <v>65</v>
      </c>
      <c r="F158" t="s">
        <v>403</v>
      </c>
      <c r="G158" t="s">
        <v>310</v>
      </c>
      <c r="H158" s="62" t="s">
        <v>404</v>
      </c>
      <c r="I158" t="s">
        <v>70</v>
      </c>
      <c r="J158" s="16">
        <v>40725</v>
      </c>
      <c r="K158" s="14">
        <v>21</v>
      </c>
      <c r="L158" s="14" t="s">
        <v>65</v>
      </c>
      <c r="M158" t="s">
        <v>4</v>
      </c>
      <c r="N158" s="14">
        <v>5.04</v>
      </c>
      <c r="O158" s="14">
        <v>6.46</v>
      </c>
      <c r="AI158" s="17">
        <f t="shared" si="60"/>
        <v>5.04</v>
      </c>
      <c r="AJ158" s="18">
        <f t="shared" si="42"/>
        <v>5.04</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v>40708</v>
      </c>
      <c r="B159" s="62" t="s">
        <v>619</v>
      </c>
      <c r="C159" t="s">
        <v>64</v>
      </c>
      <c r="D159" t="s">
        <v>392</v>
      </c>
      <c r="E159" t="s">
        <v>65</v>
      </c>
      <c r="F159" t="s">
        <v>182</v>
      </c>
      <c r="G159" t="s">
        <v>184</v>
      </c>
      <c r="H159" s="62" t="s">
        <v>191</v>
      </c>
      <c r="I159" t="s">
        <v>69</v>
      </c>
      <c r="J159" s="16">
        <v>40814</v>
      </c>
      <c r="K159" s="14">
        <v>10</v>
      </c>
      <c r="L159" s="14" t="s">
        <v>220</v>
      </c>
      <c r="M159" t="s">
        <v>5</v>
      </c>
      <c r="N159" s="14">
        <v>1.25</v>
      </c>
      <c r="O159" s="14">
        <v>1.25</v>
      </c>
      <c r="AI159" s="17">
        <f t="shared" si="60"/>
        <v>1.25</v>
      </c>
      <c r="AJ159" s="18">
        <f t="shared" si="42"/>
        <v>0</v>
      </c>
      <c r="AK159" s="18">
        <f t="shared" si="43"/>
        <v>1.25</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v>40725</v>
      </c>
      <c r="B160" s="62" t="s">
        <v>405</v>
      </c>
      <c r="C160" t="s">
        <v>64</v>
      </c>
      <c r="D160" t="s">
        <v>182</v>
      </c>
      <c r="E160" t="s">
        <v>65</v>
      </c>
      <c r="F160" t="s">
        <v>406</v>
      </c>
      <c r="G160" t="s">
        <v>310</v>
      </c>
      <c r="H160" s="62" t="s">
        <v>407</v>
      </c>
      <c r="I160" t="s">
        <v>70</v>
      </c>
      <c r="J160" s="16">
        <v>40752</v>
      </c>
      <c r="K160" s="14">
        <v>14</v>
      </c>
      <c r="L160" s="14" t="s">
        <v>64</v>
      </c>
      <c r="M160" t="s">
        <v>3</v>
      </c>
      <c r="N160" s="14">
        <v>4.92</v>
      </c>
      <c r="O160" s="14">
        <v>3.08</v>
      </c>
      <c r="AI160" s="17">
        <f t="shared" si="60"/>
        <v>4.92</v>
      </c>
      <c r="AJ160" s="18">
        <f t="shared" si="42"/>
        <v>4.92</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v>40759</v>
      </c>
      <c r="B161" s="62" t="s">
        <v>408</v>
      </c>
      <c r="C161" t="s">
        <v>64</v>
      </c>
      <c r="D161" t="s">
        <v>182</v>
      </c>
      <c r="E161" t="s">
        <v>65</v>
      </c>
      <c r="F161" t="s">
        <v>409</v>
      </c>
      <c r="G161" t="s">
        <v>184</v>
      </c>
      <c r="H161" s="62" t="s">
        <v>410</v>
      </c>
      <c r="I161" t="s">
        <v>84</v>
      </c>
      <c r="J161" s="16">
        <v>40759</v>
      </c>
      <c r="K161" s="14">
        <v>21</v>
      </c>
      <c r="L161" s="14" t="s">
        <v>64</v>
      </c>
      <c r="M161" t="s">
        <v>3</v>
      </c>
      <c r="N161" s="14">
        <v>6.88</v>
      </c>
      <c r="O161" s="14">
        <v>4.62</v>
      </c>
      <c r="P161" t="s">
        <v>64</v>
      </c>
      <c r="Q161" t="s">
        <v>376</v>
      </c>
      <c r="R161" t="s">
        <v>65</v>
      </c>
      <c r="S161" t="s">
        <v>411</v>
      </c>
      <c r="T161" t="s">
        <v>220</v>
      </c>
      <c r="V161" t="s">
        <v>220</v>
      </c>
      <c r="X161" t="s">
        <v>220</v>
      </c>
      <c r="Z161" t="s">
        <v>220</v>
      </c>
      <c r="AB161" t="s">
        <v>220</v>
      </c>
      <c r="AD161" t="s">
        <v>220</v>
      </c>
      <c r="AI161" s="17">
        <f t="shared" si="60"/>
        <v>6.88</v>
      </c>
      <c r="AJ161" s="18">
        <f t="shared" si="42"/>
        <v>6.88</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v>40793</v>
      </c>
      <c r="B162" s="62" t="s">
        <v>412</v>
      </c>
      <c r="C162" t="s">
        <v>64</v>
      </c>
      <c r="D162" t="s">
        <v>182</v>
      </c>
      <c r="E162" t="s">
        <v>65</v>
      </c>
      <c r="F162" t="s">
        <v>224</v>
      </c>
      <c r="G162" t="s">
        <v>253</v>
      </c>
      <c r="H162" s="62" t="s">
        <v>205</v>
      </c>
      <c r="I162" t="s">
        <v>70</v>
      </c>
      <c r="J162" s="16">
        <v>40793</v>
      </c>
      <c r="K162" s="14">
        <v>19</v>
      </c>
      <c r="L162" s="14" t="s">
        <v>220</v>
      </c>
      <c r="M162" t="s">
        <v>5</v>
      </c>
      <c r="N162" s="14">
        <v>4.75</v>
      </c>
      <c r="O162" s="14">
        <v>4.75</v>
      </c>
      <c r="AI162" s="17">
        <f t="shared" si="60"/>
        <v>4.75</v>
      </c>
      <c r="AJ162" s="18">
        <f t="shared" si="42"/>
        <v>4.75</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v>40809</v>
      </c>
      <c r="B163" s="62" t="s">
        <v>413</v>
      </c>
      <c r="C163" t="s">
        <v>64</v>
      </c>
      <c r="D163" t="s">
        <v>182</v>
      </c>
      <c r="E163" t="s">
        <v>65</v>
      </c>
      <c r="F163" t="s">
        <v>224</v>
      </c>
      <c r="G163" t="s">
        <v>253</v>
      </c>
      <c r="H163" s="62" t="s">
        <v>205</v>
      </c>
      <c r="I163" t="s">
        <v>70</v>
      </c>
      <c r="J163" s="16">
        <v>40809</v>
      </c>
      <c r="K163" s="14">
        <v>9</v>
      </c>
      <c r="L163" s="14" t="s">
        <v>65</v>
      </c>
      <c r="M163" t="s">
        <v>3</v>
      </c>
      <c r="N163" s="14">
        <v>1.98</v>
      </c>
      <c r="O163" s="14">
        <v>3.52</v>
      </c>
      <c r="AI163" s="17">
        <f t="shared" si="60"/>
        <v>1.98</v>
      </c>
      <c r="AJ163" s="18">
        <f t="shared" si="42"/>
        <v>1.98</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v>40814</v>
      </c>
      <c r="B164" s="62" t="s">
        <v>414</v>
      </c>
      <c r="C164" t="s">
        <v>64</v>
      </c>
      <c r="D164" t="s">
        <v>182</v>
      </c>
      <c r="E164" t="s">
        <v>65</v>
      </c>
      <c r="F164" t="s">
        <v>228</v>
      </c>
      <c r="G164" t="s">
        <v>302</v>
      </c>
      <c r="H164" s="62" t="s">
        <v>415</v>
      </c>
      <c r="I164" t="s">
        <v>70</v>
      </c>
      <c r="J164" s="16">
        <v>41046</v>
      </c>
      <c r="K164" s="14">
        <v>70</v>
      </c>
      <c r="L164" s="14" t="s">
        <v>64</v>
      </c>
      <c r="M164" t="s">
        <v>3</v>
      </c>
      <c r="N164" s="14">
        <v>20.6</v>
      </c>
      <c r="O164" s="14">
        <v>15.4</v>
      </c>
      <c r="AI164" s="17">
        <f t="shared" si="60"/>
        <v>20.6</v>
      </c>
      <c r="AJ164" s="18">
        <f t="shared" si="42"/>
        <v>20.6</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v>40814</v>
      </c>
      <c r="B165" s="62" t="s">
        <v>416</v>
      </c>
      <c r="C165" t="s">
        <v>64</v>
      </c>
      <c r="D165" t="s">
        <v>182</v>
      </c>
      <c r="E165" t="s">
        <v>65</v>
      </c>
      <c r="F165" t="s">
        <v>224</v>
      </c>
      <c r="G165" t="s">
        <v>184</v>
      </c>
      <c r="H165" s="62" t="s">
        <v>417</v>
      </c>
      <c r="I165" t="s">
        <v>70</v>
      </c>
      <c r="J165" s="16">
        <v>40835</v>
      </c>
      <c r="K165" s="14">
        <v>21</v>
      </c>
      <c r="L165" s="14" t="s">
        <v>64</v>
      </c>
      <c r="M165" t="s">
        <v>3</v>
      </c>
      <c r="N165" s="14">
        <v>6.88</v>
      </c>
      <c r="O165" s="14">
        <v>4.62</v>
      </c>
      <c r="AI165" s="17">
        <f t="shared" si="60"/>
        <v>6.88</v>
      </c>
      <c r="AJ165" s="18">
        <f t="shared" si="42"/>
        <v>6.88</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v>40814</v>
      </c>
      <c r="B166" s="62" t="s">
        <v>418</v>
      </c>
      <c r="C166" t="s">
        <v>64</v>
      </c>
      <c r="D166" t="s">
        <v>182</v>
      </c>
      <c r="E166" t="s">
        <v>65</v>
      </c>
      <c r="F166" t="s">
        <v>419</v>
      </c>
      <c r="G166" t="s">
        <v>184</v>
      </c>
      <c r="H166" s="62" t="s">
        <v>420</v>
      </c>
      <c r="I166" t="s">
        <v>70</v>
      </c>
      <c r="J166" s="16">
        <v>40866</v>
      </c>
      <c r="K166" s="14">
        <v>3</v>
      </c>
      <c r="L166" s="14" t="s">
        <v>220</v>
      </c>
      <c r="M166" t="s">
        <v>5</v>
      </c>
      <c r="N166" s="14">
        <v>0.75</v>
      </c>
      <c r="O166" s="14">
        <v>0.75</v>
      </c>
      <c r="AI166" s="17">
        <f t="shared" si="60"/>
        <v>0.75</v>
      </c>
      <c r="AJ166" s="18">
        <f t="shared" si="42"/>
        <v>0.75</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v>40814</v>
      </c>
      <c r="B167" s="62" t="s">
        <v>421</v>
      </c>
      <c r="C167" t="s">
        <v>64</v>
      </c>
      <c r="D167" t="s">
        <v>182</v>
      </c>
      <c r="E167" t="s">
        <v>65</v>
      </c>
      <c r="F167" t="s">
        <v>422</v>
      </c>
      <c r="G167" t="s">
        <v>184</v>
      </c>
      <c r="H167" s="62" t="s">
        <v>410</v>
      </c>
      <c r="I167" t="s">
        <v>70</v>
      </c>
      <c r="J167" s="16">
        <v>40832</v>
      </c>
      <c r="K167" s="14">
        <v>26</v>
      </c>
      <c r="L167" s="14" t="s">
        <v>64</v>
      </c>
      <c r="M167" t="s">
        <v>3</v>
      </c>
      <c r="N167" s="14">
        <v>8.2799999999999994</v>
      </c>
      <c r="O167" s="14">
        <v>5.72</v>
      </c>
      <c r="AI167" s="17">
        <f t="shared" si="60"/>
        <v>8.2799999999999994</v>
      </c>
      <c r="AJ167" s="18">
        <f t="shared" si="42"/>
        <v>8.2799999999999994</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v>40837</v>
      </c>
      <c r="B168" s="62" t="s">
        <v>423</v>
      </c>
      <c r="C168" t="s">
        <v>64</v>
      </c>
      <c r="D168" t="s">
        <v>182</v>
      </c>
      <c r="E168" t="s">
        <v>65</v>
      </c>
      <c r="F168" t="s">
        <v>224</v>
      </c>
      <c r="G168" t="s">
        <v>184</v>
      </c>
      <c r="H168" s="62" t="s">
        <v>424</v>
      </c>
      <c r="I168" t="s">
        <v>70</v>
      </c>
      <c r="J168" s="16">
        <v>40840</v>
      </c>
      <c r="K168" s="14">
        <v>12</v>
      </c>
      <c r="L168" s="14" t="s">
        <v>220</v>
      </c>
      <c r="M168" t="s">
        <v>5</v>
      </c>
      <c r="N168" s="14">
        <v>3</v>
      </c>
      <c r="O168" s="14">
        <v>3</v>
      </c>
      <c r="AI168" s="17">
        <f t="shared" si="60"/>
        <v>3</v>
      </c>
      <c r="AJ168" s="18">
        <f t="shared" si="42"/>
        <v>3</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v>40849</v>
      </c>
      <c r="B169" s="62" t="s">
        <v>425</v>
      </c>
      <c r="C169" t="s">
        <v>64</v>
      </c>
      <c r="D169" t="s">
        <v>182</v>
      </c>
      <c r="E169" t="s">
        <v>65</v>
      </c>
      <c r="F169" t="s">
        <v>224</v>
      </c>
      <c r="G169" t="s">
        <v>184</v>
      </c>
      <c r="H169" s="62" t="s">
        <v>426</v>
      </c>
      <c r="I169" t="s">
        <v>70</v>
      </c>
      <c r="J169" s="16">
        <v>40849</v>
      </c>
      <c r="K169" s="14">
        <v>18</v>
      </c>
      <c r="L169" s="14" t="s">
        <v>64</v>
      </c>
      <c r="M169" t="s">
        <v>3</v>
      </c>
      <c r="N169" s="14">
        <v>6.04</v>
      </c>
      <c r="O169" s="14">
        <v>3.96</v>
      </c>
      <c r="AI169" s="17">
        <f t="shared" si="60"/>
        <v>6.04</v>
      </c>
      <c r="AJ169" s="18">
        <f t="shared" si="42"/>
        <v>6.04</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v>40863</v>
      </c>
      <c r="B170" s="62" t="s">
        <v>427</v>
      </c>
      <c r="C170" t="s">
        <v>64</v>
      </c>
      <c r="D170" t="s">
        <v>182</v>
      </c>
      <c r="E170" t="s">
        <v>65</v>
      </c>
      <c r="F170" t="s">
        <v>224</v>
      </c>
      <c r="G170" t="s">
        <v>310</v>
      </c>
      <c r="H170" s="62" t="s">
        <v>428</v>
      </c>
      <c r="I170" t="s">
        <v>70</v>
      </c>
      <c r="J170" s="16">
        <v>40863</v>
      </c>
      <c r="K170" s="14">
        <v>12</v>
      </c>
      <c r="L170" s="14" t="s">
        <v>64</v>
      </c>
      <c r="M170" t="s">
        <v>3</v>
      </c>
      <c r="N170" s="14">
        <v>4.3600000000000003</v>
      </c>
      <c r="O170" s="14">
        <v>2.64</v>
      </c>
      <c r="AI170" s="17">
        <f t="shared" si="60"/>
        <v>4.3600000000000003</v>
      </c>
      <c r="AJ170" s="18">
        <f t="shared" si="42"/>
        <v>4.3600000000000003</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v>40866</v>
      </c>
      <c r="B171" s="62" t="s">
        <v>429</v>
      </c>
      <c r="C171" t="s">
        <v>64</v>
      </c>
      <c r="D171" t="s">
        <v>182</v>
      </c>
      <c r="E171" t="s">
        <v>65</v>
      </c>
      <c r="F171" t="s">
        <v>419</v>
      </c>
      <c r="G171" t="s">
        <v>184</v>
      </c>
      <c r="H171" s="62" t="s">
        <v>260</v>
      </c>
      <c r="I171" t="s">
        <v>70</v>
      </c>
      <c r="J171" s="16">
        <v>40872</v>
      </c>
      <c r="K171" s="14">
        <v>28</v>
      </c>
      <c r="L171" s="14" t="s">
        <v>65</v>
      </c>
      <c r="M171" t="s">
        <v>3</v>
      </c>
      <c r="N171" s="14">
        <v>6.16</v>
      </c>
      <c r="O171" s="14">
        <v>8.84</v>
      </c>
      <c r="AI171" s="17">
        <f t="shared" si="60"/>
        <v>6.16</v>
      </c>
      <c r="AJ171" s="18">
        <f t="shared" si="42"/>
        <v>6.16</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v>40902</v>
      </c>
      <c r="B172" s="62" t="s">
        <v>430</v>
      </c>
      <c r="C172" t="s">
        <v>64</v>
      </c>
      <c r="D172" t="s">
        <v>182</v>
      </c>
      <c r="E172" t="s">
        <v>65</v>
      </c>
      <c r="F172" t="s">
        <v>422</v>
      </c>
      <c r="G172" t="s">
        <v>365</v>
      </c>
      <c r="H172" s="62" t="s">
        <v>431</v>
      </c>
      <c r="I172" t="s">
        <v>70</v>
      </c>
      <c r="J172" s="16">
        <v>40919</v>
      </c>
      <c r="K172" s="14">
        <v>20</v>
      </c>
      <c r="L172" s="14" t="s">
        <v>65</v>
      </c>
      <c r="M172" t="s">
        <v>3</v>
      </c>
      <c r="N172" s="14">
        <v>4.4000000000000004</v>
      </c>
      <c r="O172" s="14">
        <v>6.6</v>
      </c>
      <c r="AI172" s="17">
        <f t="shared" si="60"/>
        <v>4.4000000000000004</v>
      </c>
      <c r="AJ172" s="18">
        <f t="shared" si="42"/>
        <v>4.4000000000000004</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v>40907</v>
      </c>
      <c r="B173" s="62" t="s">
        <v>432</v>
      </c>
      <c r="C173" t="s">
        <v>64</v>
      </c>
      <c r="D173" t="s">
        <v>182</v>
      </c>
      <c r="E173" t="s">
        <v>65</v>
      </c>
      <c r="F173" t="s">
        <v>224</v>
      </c>
      <c r="G173" t="s">
        <v>310</v>
      </c>
      <c r="H173" s="62" t="s">
        <v>433</v>
      </c>
      <c r="I173" t="s">
        <v>70</v>
      </c>
      <c r="J173" s="16">
        <v>40907</v>
      </c>
      <c r="K173" s="14">
        <v>40</v>
      </c>
      <c r="L173" s="14" t="s">
        <v>220</v>
      </c>
      <c r="M173" t="s">
        <v>5</v>
      </c>
      <c r="N173" s="14">
        <v>10</v>
      </c>
      <c r="O173" s="14">
        <v>10</v>
      </c>
      <c r="AI173" s="17">
        <f t="shared" si="60"/>
        <v>10</v>
      </c>
      <c r="AJ173" s="18">
        <f t="shared" si="42"/>
        <v>10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v>40917</v>
      </c>
      <c r="B174" s="62" t="s">
        <v>663</v>
      </c>
      <c r="C174" t="s">
        <v>64</v>
      </c>
      <c r="D174" t="s">
        <v>664</v>
      </c>
      <c r="E174" t="s">
        <v>65</v>
      </c>
      <c r="F174" t="s">
        <v>658</v>
      </c>
      <c r="G174" t="s">
        <v>184</v>
      </c>
      <c r="H174" s="62" t="s">
        <v>665</v>
      </c>
      <c r="I174" t="s">
        <v>84</v>
      </c>
      <c r="J174" s="16">
        <v>41089</v>
      </c>
      <c r="K174" s="14">
        <v>21</v>
      </c>
      <c r="L174" s="14" t="s">
        <v>65</v>
      </c>
      <c r="M174" t="s">
        <v>4</v>
      </c>
      <c r="N174" s="14">
        <v>5.04</v>
      </c>
      <c r="O174" s="14">
        <v>6.46</v>
      </c>
      <c r="P174" t="s">
        <v>65</v>
      </c>
      <c r="Q174" t="s">
        <v>647</v>
      </c>
      <c r="R174" t="s">
        <v>65</v>
      </c>
      <c r="S174" t="s">
        <v>419</v>
      </c>
      <c r="T174" t="s">
        <v>65</v>
      </c>
      <c r="U174" t="s">
        <v>666</v>
      </c>
      <c r="V174" t="s">
        <v>64</v>
      </c>
      <c r="W174" t="s">
        <v>182</v>
      </c>
      <c r="X174" t="s">
        <v>64</v>
      </c>
      <c r="Y174" t="s">
        <v>193</v>
      </c>
      <c r="Z174" t="s">
        <v>64</v>
      </c>
      <c r="AA174" t="s">
        <v>667</v>
      </c>
      <c r="AI174" s="17">
        <f t="shared" si="60"/>
        <v>5.04</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5.04</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v>40920</v>
      </c>
      <c r="B175" s="62" t="s">
        <v>434</v>
      </c>
      <c r="C175" t="s">
        <v>64</v>
      </c>
      <c r="D175" t="s">
        <v>182</v>
      </c>
      <c r="E175" t="s">
        <v>65</v>
      </c>
      <c r="F175" t="s">
        <v>224</v>
      </c>
      <c r="G175" t="s">
        <v>310</v>
      </c>
      <c r="H175" s="62" t="s">
        <v>435</v>
      </c>
      <c r="I175" t="s">
        <v>70</v>
      </c>
      <c r="J175" s="16">
        <v>40920</v>
      </c>
      <c r="K175" s="14">
        <v>8</v>
      </c>
      <c r="L175" s="14" t="s">
        <v>64</v>
      </c>
      <c r="M175" t="s">
        <v>3</v>
      </c>
      <c r="N175" s="14">
        <v>3.24</v>
      </c>
      <c r="O175" s="14">
        <v>1.76</v>
      </c>
      <c r="AI175" s="17">
        <f t="shared" si="60"/>
        <v>3.24</v>
      </c>
      <c r="AJ175" s="18">
        <f t="shared" si="42"/>
        <v>3.24</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v>40927</v>
      </c>
      <c r="B176" s="62" t="s">
        <v>436</v>
      </c>
      <c r="C176" t="s">
        <v>64</v>
      </c>
      <c r="D176" t="s">
        <v>182</v>
      </c>
      <c r="E176" t="s">
        <v>65</v>
      </c>
      <c r="F176" t="s">
        <v>224</v>
      </c>
      <c r="G176" t="s">
        <v>310</v>
      </c>
      <c r="H176" s="62" t="s">
        <v>437</v>
      </c>
      <c r="I176" t="s">
        <v>70</v>
      </c>
      <c r="J176" s="16">
        <v>40939</v>
      </c>
      <c r="K176" s="14">
        <v>20</v>
      </c>
      <c r="L176" s="14" t="s">
        <v>64</v>
      </c>
      <c r="M176" t="s">
        <v>3</v>
      </c>
      <c r="N176" s="14">
        <v>6.6</v>
      </c>
      <c r="O176" s="14">
        <v>4.4000000000000004</v>
      </c>
      <c r="AI176" s="17">
        <f t="shared" si="60"/>
        <v>6.6</v>
      </c>
      <c r="AJ176" s="18">
        <f t="shared" si="42"/>
        <v>6.6</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v>40949</v>
      </c>
      <c r="B177" s="62" t="s">
        <v>620</v>
      </c>
      <c r="C177" t="s">
        <v>64</v>
      </c>
      <c r="D177" t="s">
        <v>442</v>
      </c>
      <c r="E177" t="s">
        <v>65</v>
      </c>
      <c r="F177" t="s">
        <v>182</v>
      </c>
      <c r="G177" t="s">
        <v>310</v>
      </c>
      <c r="H177" s="62" t="s">
        <v>435</v>
      </c>
      <c r="I177" t="s">
        <v>69</v>
      </c>
      <c r="J177" s="16">
        <v>40949</v>
      </c>
      <c r="K177" s="14">
        <v>15</v>
      </c>
      <c r="L177" s="14" t="s">
        <v>220</v>
      </c>
      <c r="M177" t="s">
        <v>5</v>
      </c>
      <c r="N177" s="14">
        <v>1.875</v>
      </c>
      <c r="O177" s="14">
        <v>1.875</v>
      </c>
      <c r="AI177" s="17">
        <f t="shared" si="60"/>
        <v>1.875</v>
      </c>
      <c r="AJ177" s="18">
        <f t="shared" si="42"/>
        <v>0</v>
      </c>
      <c r="AK177" s="18">
        <f t="shared" si="43"/>
        <v>1.875</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v>40951</v>
      </c>
      <c r="B178" s="62" t="s">
        <v>621</v>
      </c>
      <c r="C178" t="s">
        <v>64</v>
      </c>
      <c r="D178" t="s">
        <v>442</v>
      </c>
      <c r="E178" t="s">
        <v>65</v>
      </c>
      <c r="F178" t="s">
        <v>182</v>
      </c>
      <c r="G178" t="s">
        <v>310</v>
      </c>
      <c r="H178" s="62" t="s">
        <v>437</v>
      </c>
      <c r="I178" t="s">
        <v>69</v>
      </c>
      <c r="J178" s="16">
        <v>40957</v>
      </c>
      <c r="K178" s="14">
        <v>10</v>
      </c>
      <c r="L178" s="14" t="s">
        <v>220</v>
      </c>
      <c r="M178" t="s">
        <v>5</v>
      </c>
      <c r="N178" s="14">
        <v>1.25</v>
      </c>
      <c r="O178" s="14">
        <v>1.25</v>
      </c>
      <c r="AI178" s="17">
        <f t="shared" si="60"/>
        <v>1.25</v>
      </c>
      <c r="AJ178" s="18">
        <f t="shared" si="42"/>
        <v>0</v>
      </c>
      <c r="AK178" s="18">
        <f t="shared" si="43"/>
        <v>1.25</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v>40952</v>
      </c>
      <c r="B179" s="62" t="s">
        <v>438</v>
      </c>
      <c r="C179" t="s">
        <v>64</v>
      </c>
      <c r="D179" t="s">
        <v>182</v>
      </c>
      <c r="E179" t="s">
        <v>65</v>
      </c>
      <c r="F179" t="s">
        <v>224</v>
      </c>
      <c r="G179" t="s">
        <v>310</v>
      </c>
      <c r="H179" s="62" t="s">
        <v>437</v>
      </c>
      <c r="I179" t="s">
        <v>70</v>
      </c>
      <c r="J179" s="16">
        <v>40958</v>
      </c>
      <c r="K179" s="14">
        <v>20</v>
      </c>
      <c r="L179" s="14" t="s">
        <v>64</v>
      </c>
      <c r="M179" t="s">
        <v>3</v>
      </c>
      <c r="N179" s="14">
        <v>6.6</v>
      </c>
      <c r="O179" s="14">
        <v>4.4000000000000004</v>
      </c>
      <c r="AI179" s="17">
        <f t="shared" si="60"/>
        <v>6.6</v>
      </c>
      <c r="AJ179" s="18">
        <f t="shared" si="42"/>
        <v>6.6</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v>40961</v>
      </c>
      <c r="B180" s="62" t="s">
        <v>622</v>
      </c>
      <c r="C180" t="s">
        <v>64</v>
      </c>
      <c r="D180" t="s">
        <v>442</v>
      </c>
      <c r="E180" t="s">
        <v>65</v>
      </c>
      <c r="F180" t="s">
        <v>182</v>
      </c>
      <c r="G180" t="s">
        <v>310</v>
      </c>
      <c r="H180" s="62" t="s">
        <v>539</v>
      </c>
      <c r="I180" t="s">
        <v>69</v>
      </c>
      <c r="J180" s="16">
        <v>40963</v>
      </c>
      <c r="K180" s="14">
        <v>22</v>
      </c>
      <c r="L180" s="14" t="s">
        <v>220</v>
      </c>
      <c r="M180" t="s">
        <v>5</v>
      </c>
      <c r="N180" s="14">
        <v>2.75</v>
      </c>
      <c r="O180" s="14">
        <v>2.75</v>
      </c>
      <c r="AI180" s="17">
        <f t="shared" si="60"/>
        <v>2.75</v>
      </c>
      <c r="AJ180" s="18">
        <f t="shared" si="42"/>
        <v>0</v>
      </c>
      <c r="AK180" s="18">
        <f t="shared" si="43"/>
        <v>2.75</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v>40963</v>
      </c>
      <c r="B181" s="62" t="s">
        <v>623</v>
      </c>
      <c r="C181" t="s">
        <v>64</v>
      </c>
      <c r="D181" t="s">
        <v>442</v>
      </c>
      <c r="E181" t="s">
        <v>65</v>
      </c>
      <c r="F181" t="s">
        <v>182</v>
      </c>
      <c r="G181" t="s">
        <v>310</v>
      </c>
      <c r="H181" s="62" t="s">
        <v>311</v>
      </c>
      <c r="I181" t="s">
        <v>69</v>
      </c>
      <c r="J181" s="16">
        <v>40979</v>
      </c>
      <c r="K181" s="14">
        <v>22</v>
      </c>
      <c r="L181" s="14" t="s">
        <v>220</v>
      </c>
      <c r="M181" t="s">
        <v>5</v>
      </c>
      <c r="N181" s="14">
        <v>2.75</v>
      </c>
      <c r="O181" s="14">
        <v>2.75</v>
      </c>
      <c r="AI181" s="17">
        <f t="shared" si="60"/>
        <v>2.75</v>
      </c>
      <c r="AJ181" s="18">
        <f t="shared" si="42"/>
        <v>0</v>
      </c>
      <c r="AK181" s="18">
        <f t="shared" si="43"/>
        <v>2.75</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v>40978</v>
      </c>
      <c r="B182" s="62" t="s">
        <v>439</v>
      </c>
      <c r="C182" t="s">
        <v>64</v>
      </c>
      <c r="D182" t="s">
        <v>182</v>
      </c>
      <c r="E182" t="s">
        <v>65</v>
      </c>
      <c r="F182" t="s">
        <v>224</v>
      </c>
      <c r="G182" t="s">
        <v>302</v>
      </c>
      <c r="H182" s="62" t="s">
        <v>440</v>
      </c>
      <c r="I182" t="s">
        <v>70</v>
      </c>
      <c r="J182" s="16">
        <v>40995</v>
      </c>
      <c r="K182" s="14">
        <v>30</v>
      </c>
      <c r="L182" s="14" t="s">
        <v>64</v>
      </c>
      <c r="M182" t="s">
        <v>3</v>
      </c>
      <c r="N182" s="14">
        <v>9.4</v>
      </c>
      <c r="O182" s="14">
        <v>6.6</v>
      </c>
      <c r="AI182" s="17">
        <f t="shared" si="60"/>
        <v>9.4</v>
      </c>
      <c r="AJ182" s="18">
        <f t="shared" si="42"/>
        <v>9.4</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v>40980</v>
      </c>
      <c r="B183" s="62" t="s">
        <v>441</v>
      </c>
      <c r="C183" t="s">
        <v>64</v>
      </c>
      <c r="D183" t="s">
        <v>182</v>
      </c>
      <c r="E183" t="s">
        <v>65</v>
      </c>
      <c r="F183" t="s">
        <v>442</v>
      </c>
      <c r="G183" t="s">
        <v>310</v>
      </c>
      <c r="H183" s="62" t="s">
        <v>311</v>
      </c>
      <c r="I183" t="s">
        <v>69</v>
      </c>
      <c r="J183" s="16">
        <v>41028</v>
      </c>
      <c r="K183" s="14">
        <v>35</v>
      </c>
      <c r="L183" s="14" t="s">
        <v>220</v>
      </c>
      <c r="M183" t="s">
        <v>5</v>
      </c>
      <c r="N183" s="14">
        <v>4.375</v>
      </c>
      <c r="O183" s="14">
        <v>4.375</v>
      </c>
      <c r="AI183" s="17">
        <f t="shared" si="60"/>
        <v>4.375</v>
      </c>
      <c r="AJ183" s="18">
        <f t="shared" si="42"/>
        <v>4.375</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v>40991</v>
      </c>
      <c r="B184" s="62" t="s">
        <v>624</v>
      </c>
      <c r="C184" t="s">
        <v>64</v>
      </c>
      <c r="D184" t="s">
        <v>442</v>
      </c>
      <c r="E184" t="s">
        <v>65</v>
      </c>
      <c r="F184" t="s">
        <v>182</v>
      </c>
      <c r="G184" t="s">
        <v>184</v>
      </c>
      <c r="H184" s="62" t="s">
        <v>417</v>
      </c>
      <c r="I184" t="s">
        <v>69</v>
      </c>
      <c r="J184" s="16">
        <v>41006</v>
      </c>
      <c r="K184" s="14">
        <v>9</v>
      </c>
      <c r="L184" s="14" t="s">
        <v>220</v>
      </c>
      <c r="M184" t="s">
        <v>5</v>
      </c>
      <c r="N184" s="14">
        <v>1.125</v>
      </c>
      <c r="O184" s="14">
        <v>1.125</v>
      </c>
      <c r="AI184" s="17">
        <f t="shared" si="60"/>
        <v>1.125</v>
      </c>
      <c r="AJ184" s="18">
        <f t="shared" si="42"/>
        <v>0</v>
      </c>
      <c r="AK184" s="18">
        <f t="shared" si="43"/>
        <v>1.125</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v>41000</v>
      </c>
      <c r="B185" s="62" t="s">
        <v>443</v>
      </c>
      <c r="C185" t="s">
        <v>64</v>
      </c>
      <c r="D185" t="s">
        <v>182</v>
      </c>
      <c r="E185" t="s">
        <v>65</v>
      </c>
      <c r="F185" t="s">
        <v>224</v>
      </c>
      <c r="G185" t="s">
        <v>310</v>
      </c>
      <c r="H185" s="62" t="s">
        <v>377</v>
      </c>
      <c r="I185" t="s">
        <v>70</v>
      </c>
      <c r="J185" s="16">
        <v>41010</v>
      </c>
      <c r="K185" s="14">
        <v>12</v>
      </c>
      <c r="L185" s="14" t="s">
        <v>64</v>
      </c>
      <c r="M185" t="s">
        <v>3</v>
      </c>
      <c r="N185" s="14">
        <v>4.3600000000000003</v>
      </c>
      <c r="O185" s="14">
        <v>2.64</v>
      </c>
      <c r="AI185" s="17">
        <f t="shared" si="60"/>
        <v>4.3600000000000003</v>
      </c>
      <c r="AJ185" s="18">
        <f t="shared" si="42"/>
        <v>4.3600000000000003</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v>41010</v>
      </c>
      <c r="B186" s="62" t="s">
        <v>444</v>
      </c>
      <c r="C186" t="s">
        <v>64</v>
      </c>
      <c r="D186" t="s">
        <v>182</v>
      </c>
      <c r="E186" t="s">
        <v>65</v>
      </c>
      <c r="F186" t="s">
        <v>442</v>
      </c>
      <c r="G186" t="s">
        <v>184</v>
      </c>
      <c r="H186" s="62" t="s">
        <v>417</v>
      </c>
      <c r="I186" t="s">
        <v>69</v>
      </c>
      <c r="J186" s="16">
        <v>41034</v>
      </c>
      <c r="K186" s="14">
        <v>21</v>
      </c>
      <c r="L186" s="14" t="s">
        <v>220</v>
      </c>
      <c r="M186" t="s">
        <v>5</v>
      </c>
      <c r="N186" s="14">
        <v>2.625</v>
      </c>
      <c r="O186" s="14">
        <v>2.625</v>
      </c>
      <c r="AI186" s="17">
        <f t="shared" si="60"/>
        <v>2.625</v>
      </c>
      <c r="AJ186" s="18">
        <f t="shared" si="42"/>
        <v>2.625</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v>41020</v>
      </c>
      <c r="B187" s="62" t="s">
        <v>445</v>
      </c>
      <c r="C187" t="s">
        <v>64</v>
      </c>
      <c r="D187" t="s">
        <v>182</v>
      </c>
      <c r="E187" t="s">
        <v>65</v>
      </c>
      <c r="F187" t="s">
        <v>224</v>
      </c>
      <c r="G187" t="s">
        <v>310</v>
      </c>
      <c r="H187" s="62" t="s">
        <v>377</v>
      </c>
      <c r="I187" t="s">
        <v>70</v>
      </c>
      <c r="J187" s="16">
        <v>41020</v>
      </c>
      <c r="K187" s="14">
        <v>12</v>
      </c>
      <c r="L187" s="14" t="s">
        <v>64</v>
      </c>
      <c r="M187" t="s">
        <v>4</v>
      </c>
      <c r="N187" s="14">
        <v>4.12</v>
      </c>
      <c r="O187" s="14">
        <v>2.88</v>
      </c>
      <c r="AI187" s="17">
        <f t="shared" si="60"/>
        <v>4.12</v>
      </c>
      <c r="AJ187" s="18">
        <f t="shared" si="42"/>
        <v>4.12</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v>41026</v>
      </c>
      <c r="B188" s="62" t="s">
        <v>446</v>
      </c>
      <c r="C188" t="s">
        <v>64</v>
      </c>
      <c r="D188" t="s">
        <v>182</v>
      </c>
      <c r="E188" t="s">
        <v>65</v>
      </c>
      <c r="F188" t="s">
        <v>224</v>
      </c>
      <c r="G188" t="s">
        <v>225</v>
      </c>
      <c r="H188" s="62" t="s">
        <v>205</v>
      </c>
      <c r="I188" t="s">
        <v>70</v>
      </c>
      <c r="J188" s="16">
        <v>41034</v>
      </c>
      <c r="K188" s="14">
        <v>22</v>
      </c>
      <c r="L188" s="14" t="s">
        <v>64</v>
      </c>
      <c r="M188" t="s">
        <v>3</v>
      </c>
      <c r="N188" s="14">
        <v>7.16</v>
      </c>
      <c r="O188" s="14">
        <v>4.84</v>
      </c>
      <c r="AI188" s="17">
        <f t="shared" si="60"/>
        <v>7.16</v>
      </c>
      <c r="AJ188" s="18">
        <f t="shared" si="42"/>
        <v>7.16</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v>41035</v>
      </c>
      <c r="B189" s="62" t="s">
        <v>447</v>
      </c>
      <c r="C189" t="s">
        <v>64</v>
      </c>
      <c r="D189" t="s">
        <v>182</v>
      </c>
      <c r="E189" t="s">
        <v>65</v>
      </c>
      <c r="F189" t="s">
        <v>224</v>
      </c>
      <c r="G189" t="s">
        <v>225</v>
      </c>
      <c r="H189" s="62" t="s">
        <v>205</v>
      </c>
      <c r="I189" t="s">
        <v>70</v>
      </c>
      <c r="J189" s="16">
        <v>41045</v>
      </c>
      <c r="K189" s="14">
        <v>11</v>
      </c>
      <c r="L189" s="14" t="s">
        <v>64</v>
      </c>
      <c r="M189" t="s">
        <v>4</v>
      </c>
      <c r="N189" s="14">
        <v>3.86</v>
      </c>
      <c r="O189" s="14">
        <v>2.64</v>
      </c>
      <c r="AI189" s="17">
        <f t="shared" si="60"/>
        <v>3.86</v>
      </c>
      <c r="AJ189" s="18">
        <f t="shared" si="42"/>
        <v>3.86</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v>41045</v>
      </c>
      <c r="B190" s="62" t="s">
        <v>448</v>
      </c>
      <c r="C190" t="s">
        <v>64</v>
      </c>
      <c r="D190" t="s">
        <v>182</v>
      </c>
      <c r="E190" t="s">
        <v>65</v>
      </c>
      <c r="F190" t="s">
        <v>224</v>
      </c>
      <c r="G190" t="s">
        <v>225</v>
      </c>
      <c r="H190" s="62" t="s">
        <v>205</v>
      </c>
      <c r="I190" t="s">
        <v>70</v>
      </c>
      <c r="J190" s="16">
        <v>41059</v>
      </c>
      <c r="K190" s="14">
        <v>20</v>
      </c>
      <c r="L190" s="14" t="s">
        <v>220</v>
      </c>
      <c r="M190" t="s">
        <v>5</v>
      </c>
      <c r="N190" s="14">
        <v>5</v>
      </c>
      <c r="O190" s="14">
        <v>5</v>
      </c>
      <c r="AI190" s="17">
        <f t="shared" si="60"/>
        <v>5</v>
      </c>
      <c r="AJ190" s="18">
        <f t="shared" si="42"/>
        <v>5</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v>41045</v>
      </c>
      <c r="B191" s="62" t="s">
        <v>449</v>
      </c>
      <c r="C191" t="s">
        <v>64</v>
      </c>
      <c r="D191" t="s">
        <v>182</v>
      </c>
      <c r="E191" t="s">
        <v>65</v>
      </c>
      <c r="F191" t="s">
        <v>442</v>
      </c>
      <c r="G191" t="s">
        <v>184</v>
      </c>
      <c r="H191" s="62" t="s">
        <v>260</v>
      </c>
      <c r="I191" t="s">
        <v>69</v>
      </c>
      <c r="J191" s="16">
        <v>41051</v>
      </c>
      <c r="K191" s="14">
        <v>15</v>
      </c>
      <c r="L191" s="14" t="s">
        <v>220</v>
      </c>
      <c r="M191" t="s">
        <v>5</v>
      </c>
      <c r="N191" s="14">
        <v>1.875</v>
      </c>
      <c r="O191" s="14">
        <v>1.875</v>
      </c>
      <c r="AI191" s="17">
        <f t="shared" si="60"/>
        <v>1.875</v>
      </c>
      <c r="AJ191" s="18">
        <f t="shared" si="42"/>
        <v>1.875</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v>41045</v>
      </c>
      <c r="B192" s="62" t="s">
        <v>625</v>
      </c>
      <c r="C192" t="s">
        <v>64</v>
      </c>
      <c r="D192" t="s">
        <v>442</v>
      </c>
      <c r="E192" t="s">
        <v>65</v>
      </c>
      <c r="F192" t="s">
        <v>182</v>
      </c>
      <c r="G192" t="s">
        <v>310</v>
      </c>
      <c r="H192" s="62" t="s">
        <v>626</v>
      </c>
      <c r="I192" t="s">
        <v>69</v>
      </c>
      <c r="J192" s="16">
        <v>41047</v>
      </c>
      <c r="K192" s="14">
        <v>20</v>
      </c>
      <c r="L192" s="14" t="s">
        <v>220</v>
      </c>
      <c r="M192" t="s">
        <v>5</v>
      </c>
      <c r="N192" s="14">
        <v>2.5</v>
      </c>
      <c r="O192" s="14">
        <v>2.5</v>
      </c>
      <c r="AI192" s="17">
        <f t="shared" si="60"/>
        <v>2.5</v>
      </c>
      <c r="AJ192" s="18">
        <f t="shared" si="42"/>
        <v>0</v>
      </c>
      <c r="AK192" s="18">
        <f t="shared" si="43"/>
        <v>2.5</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v>41051</v>
      </c>
      <c r="B193" s="62" t="s">
        <v>627</v>
      </c>
      <c r="C193" t="s">
        <v>64</v>
      </c>
      <c r="D193" t="s">
        <v>442</v>
      </c>
      <c r="E193" t="s">
        <v>65</v>
      </c>
      <c r="F193" t="s">
        <v>182</v>
      </c>
      <c r="G193" t="s">
        <v>310</v>
      </c>
      <c r="H193" s="62" t="s">
        <v>205</v>
      </c>
      <c r="I193" t="s">
        <v>69</v>
      </c>
      <c r="J193" s="16">
        <v>41100</v>
      </c>
      <c r="K193" s="14">
        <v>21</v>
      </c>
      <c r="L193" s="14" t="s">
        <v>220</v>
      </c>
      <c r="M193" t="s">
        <v>5</v>
      </c>
      <c r="N193" s="14">
        <v>2.625</v>
      </c>
      <c r="O193" s="14">
        <v>2.625</v>
      </c>
      <c r="AI193" s="17">
        <f t="shared" si="60"/>
        <v>2.625</v>
      </c>
      <c r="AJ193" s="18">
        <f t="shared" si="42"/>
        <v>0</v>
      </c>
      <c r="AK193" s="18">
        <f t="shared" si="43"/>
        <v>2.625</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v>41073</v>
      </c>
      <c r="B194" s="62" t="s">
        <v>450</v>
      </c>
      <c r="C194" t="s">
        <v>64</v>
      </c>
      <c r="D194" t="s">
        <v>182</v>
      </c>
      <c r="E194" t="s">
        <v>65</v>
      </c>
      <c r="F194" t="s">
        <v>224</v>
      </c>
      <c r="G194" t="s">
        <v>196</v>
      </c>
      <c r="H194" s="62" t="s">
        <v>451</v>
      </c>
      <c r="I194" t="s">
        <v>70</v>
      </c>
      <c r="J194" s="16">
        <v>41073</v>
      </c>
      <c r="K194" s="14">
        <v>22</v>
      </c>
      <c r="L194" s="14" t="s">
        <v>220</v>
      </c>
      <c r="M194" t="s">
        <v>5</v>
      </c>
      <c r="N194" s="14">
        <v>5.5</v>
      </c>
      <c r="O194" s="14">
        <v>5.5</v>
      </c>
      <c r="AI194" s="17">
        <f t="shared" si="60"/>
        <v>5.5</v>
      </c>
      <c r="AJ194" s="18">
        <f t="shared" ref="AJ194:AJ257" si="61">SUMIFS(N194,D194,"*"&amp;$BC$1&amp;"*")</f>
        <v>5.5</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v>41080</v>
      </c>
      <c r="B195" s="62" t="s">
        <v>452</v>
      </c>
      <c r="C195" t="s">
        <v>64</v>
      </c>
      <c r="D195" t="s">
        <v>182</v>
      </c>
      <c r="E195" t="s">
        <v>65</v>
      </c>
      <c r="F195" t="s">
        <v>224</v>
      </c>
      <c r="G195" t="s">
        <v>196</v>
      </c>
      <c r="H195" s="62" t="s">
        <v>453</v>
      </c>
      <c r="I195" t="s">
        <v>70</v>
      </c>
      <c r="J195" s="16">
        <v>41080</v>
      </c>
      <c r="K195" s="14">
        <v>10</v>
      </c>
      <c r="L195" s="14" t="s">
        <v>64</v>
      </c>
      <c r="M195" t="s">
        <v>3</v>
      </c>
      <c r="N195" s="14">
        <v>3.8</v>
      </c>
      <c r="O195" s="14">
        <v>2.2000000000000002</v>
      </c>
      <c r="AI195" s="17">
        <f t="shared" ref="AI195:AI258" si="79">SUM(AJ195:BA195)</f>
        <v>3.8</v>
      </c>
      <c r="AJ195" s="18">
        <f t="shared" si="61"/>
        <v>3.8</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v>41080</v>
      </c>
      <c r="B196" s="62" t="s">
        <v>628</v>
      </c>
      <c r="C196" t="s">
        <v>64</v>
      </c>
      <c r="D196" t="s">
        <v>442</v>
      </c>
      <c r="E196" t="s">
        <v>65</v>
      </c>
      <c r="F196" t="s">
        <v>182</v>
      </c>
      <c r="G196" t="s">
        <v>184</v>
      </c>
      <c r="H196" s="62" t="s">
        <v>260</v>
      </c>
      <c r="I196" t="s">
        <v>69</v>
      </c>
      <c r="J196" s="16">
        <v>41280</v>
      </c>
      <c r="K196" s="14">
        <v>80</v>
      </c>
      <c r="L196" s="14" t="s">
        <v>220</v>
      </c>
      <c r="M196" t="s">
        <v>5</v>
      </c>
      <c r="N196" s="14">
        <v>10</v>
      </c>
      <c r="O196" s="14">
        <v>10</v>
      </c>
      <c r="AI196" s="17">
        <f t="shared" si="79"/>
        <v>10</v>
      </c>
      <c r="AJ196" s="18">
        <f t="shared" si="61"/>
        <v>0</v>
      </c>
      <c r="AK196" s="18">
        <f t="shared" si="62"/>
        <v>10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v>41093</v>
      </c>
      <c r="B197" s="62" t="s">
        <v>454</v>
      </c>
      <c r="C197" t="s">
        <v>64</v>
      </c>
      <c r="D197" t="s">
        <v>182</v>
      </c>
      <c r="E197" t="s">
        <v>65</v>
      </c>
      <c r="F197" t="s">
        <v>224</v>
      </c>
      <c r="G197" t="s">
        <v>196</v>
      </c>
      <c r="H197" s="62" t="s">
        <v>455</v>
      </c>
      <c r="I197" t="s">
        <v>70</v>
      </c>
      <c r="J197" s="16">
        <v>41100</v>
      </c>
      <c r="K197" s="14">
        <v>21</v>
      </c>
      <c r="L197" s="14" t="s">
        <v>64</v>
      </c>
      <c r="M197" t="s">
        <v>3</v>
      </c>
      <c r="N197" s="14">
        <v>6.88</v>
      </c>
      <c r="O197" s="14">
        <v>4.62</v>
      </c>
      <c r="AI197" s="17">
        <f t="shared" si="79"/>
        <v>6.88</v>
      </c>
      <c r="AJ197" s="18">
        <f t="shared" si="61"/>
        <v>6.88</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v>41100</v>
      </c>
      <c r="B198" s="62" t="s">
        <v>629</v>
      </c>
      <c r="C198" t="s">
        <v>64</v>
      </c>
      <c r="D198" t="s">
        <v>442</v>
      </c>
      <c r="E198" t="s">
        <v>65</v>
      </c>
      <c r="F198" t="s">
        <v>182</v>
      </c>
      <c r="G198" t="s">
        <v>310</v>
      </c>
      <c r="H198" s="62" t="s">
        <v>205</v>
      </c>
      <c r="I198" t="s">
        <v>69</v>
      </c>
      <c r="J198" s="16">
        <v>41116</v>
      </c>
      <c r="K198" s="14">
        <v>12</v>
      </c>
      <c r="L198" s="14" t="s">
        <v>64</v>
      </c>
      <c r="M198" t="s">
        <v>4</v>
      </c>
      <c r="N198" s="14">
        <v>2.06</v>
      </c>
      <c r="O198" s="14">
        <v>1.44</v>
      </c>
      <c r="AI198" s="17">
        <f t="shared" si="79"/>
        <v>1.44</v>
      </c>
      <c r="AJ198" s="18">
        <f t="shared" si="61"/>
        <v>0</v>
      </c>
      <c r="AK198" s="18">
        <f t="shared" si="62"/>
        <v>1.44</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v>41100</v>
      </c>
      <c r="B199" s="62" t="s">
        <v>670</v>
      </c>
      <c r="C199" t="s">
        <v>64</v>
      </c>
      <c r="D199" t="s">
        <v>664</v>
      </c>
      <c r="E199" t="s">
        <v>65</v>
      </c>
      <c r="F199" t="s">
        <v>658</v>
      </c>
      <c r="G199" t="s">
        <v>184</v>
      </c>
      <c r="H199" s="62" t="s">
        <v>665</v>
      </c>
      <c r="I199" t="s">
        <v>84</v>
      </c>
      <c r="J199" s="16">
        <v>41375</v>
      </c>
      <c r="K199" s="14">
        <v>96</v>
      </c>
      <c r="L199" s="14" t="s">
        <v>65</v>
      </c>
      <c r="M199" t="s">
        <v>3</v>
      </c>
      <c r="N199" s="14">
        <v>15.18</v>
      </c>
      <c r="O199" s="14">
        <v>20.32</v>
      </c>
      <c r="P199" t="s">
        <v>65</v>
      </c>
      <c r="Q199" t="s">
        <v>666</v>
      </c>
      <c r="R199" t="s">
        <v>65</v>
      </c>
      <c r="S199" t="s">
        <v>647</v>
      </c>
      <c r="T199" t="s">
        <v>65</v>
      </c>
      <c r="U199" t="s">
        <v>419</v>
      </c>
      <c r="V199" t="s">
        <v>64</v>
      </c>
      <c r="W199" t="s">
        <v>667</v>
      </c>
      <c r="X199" t="s">
        <v>64</v>
      </c>
      <c r="Y199" t="s">
        <v>182</v>
      </c>
      <c r="Z199" t="s">
        <v>64</v>
      </c>
      <c r="AA199" t="s">
        <v>193</v>
      </c>
      <c r="AI199" s="17">
        <f t="shared" si="79"/>
        <v>15.18</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15.18</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v>41107</v>
      </c>
      <c r="B200" s="62" t="s">
        <v>456</v>
      </c>
      <c r="C200" t="s">
        <v>64</v>
      </c>
      <c r="D200" t="s">
        <v>182</v>
      </c>
      <c r="E200" t="s">
        <v>65</v>
      </c>
      <c r="F200" t="s">
        <v>224</v>
      </c>
      <c r="G200" t="s">
        <v>196</v>
      </c>
      <c r="H200" s="62" t="s">
        <v>457</v>
      </c>
      <c r="I200" t="s">
        <v>70</v>
      </c>
      <c r="J200" s="16">
        <v>41153</v>
      </c>
      <c r="K200" s="14">
        <v>48</v>
      </c>
      <c r="L200" s="14" t="s">
        <v>64</v>
      </c>
      <c r="M200" t="s">
        <v>3</v>
      </c>
      <c r="N200" s="14">
        <v>14.44</v>
      </c>
      <c r="O200" s="14">
        <v>10.56</v>
      </c>
      <c r="AI200" s="17">
        <f t="shared" si="79"/>
        <v>14.44</v>
      </c>
      <c r="AJ200" s="18">
        <f t="shared" si="61"/>
        <v>14.44</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v>41116</v>
      </c>
      <c r="B201" s="62" t="s">
        <v>630</v>
      </c>
      <c r="C201" t="s">
        <v>64</v>
      </c>
      <c r="D201" t="s">
        <v>442</v>
      </c>
      <c r="E201" t="s">
        <v>65</v>
      </c>
      <c r="F201" t="s">
        <v>182</v>
      </c>
      <c r="G201" t="s">
        <v>310</v>
      </c>
      <c r="H201" s="62" t="s">
        <v>205</v>
      </c>
      <c r="I201" t="s">
        <v>69</v>
      </c>
      <c r="J201" s="16">
        <v>41255</v>
      </c>
      <c r="K201" s="14">
        <v>52</v>
      </c>
      <c r="L201" s="14" t="s">
        <v>64</v>
      </c>
      <c r="M201" t="s">
        <v>4</v>
      </c>
      <c r="N201" s="14">
        <v>7.26</v>
      </c>
      <c r="O201" s="14">
        <v>6.24</v>
      </c>
      <c r="AI201" s="17">
        <f t="shared" si="79"/>
        <v>6.24</v>
      </c>
      <c r="AJ201" s="18">
        <f t="shared" si="61"/>
        <v>0</v>
      </c>
      <c r="AK201" s="18">
        <f t="shared" si="62"/>
        <v>6.24</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v>41139</v>
      </c>
      <c r="B202" s="62" t="s">
        <v>648</v>
      </c>
      <c r="C202" t="s">
        <v>64</v>
      </c>
      <c r="D202" t="s">
        <v>644</v>
      </c>
      <c r="E202" t="s">
        <v>65</v>
      </c>
      <c r="F202" t="s">
        <v>325</v>
      </c>
      <c r="G202" t="s">
        <v>302</v>
      </c>
      <c r="H202" s="62" t="s">
        <v>260</v>
      </c>
      <c r="I202" t="s">
        <v>84</v>
      </c>
      <c r="J202" s="16">
        <v>41139</v>
      </c>
      <c r="K202" s="14">
        <v>95</v>
      </c>
      <c r="L202" s="14" t="s">
        <v>64</v>
      </c>
      <c r="M202" t="s">
        <v>4</v>
      </c>
      <c r="N202" s="14">
        <v>25.7</v>
      </c>
      <c r="O202" s="14">
        <v>22.8</v>
      </c>
      <c r="P202" t="s">
        <v>64</v>
      </c>
      <c r="Q202" t="s">
        <v>182</v>
      </c>
      <c r="R202" t="s">
        <v>65</v>
      </c>
      <c r="S202" t="s">
        <v>224</v>
      </c>
      <c r="T202" t="s">
        <v>220</v>
      </c>
      <c r="V202" t="s">
        <v>220</v>
      </c>
      <c r="AI202" s="17">
        <f t="shared" si="79"/>
        <v>25.7</v>
      </c>
      <c r="AJ202" s="18">
        <f t="shared" si="61"/>
        <v>0</v>
      </c>
      <c r="AK202" s="18">
        <f t="shared" si="62"/>
        <v>0</v>
      </c>
      <c r="AL202" s="18">
        <f t="shared" si="63"/>
        <v>25.7</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v>41156</v>
      </c>
      <c r="B203" s="62" t="s">
        <v>458</v>
      </c>
      <c r="C203" t="s">
        <v>64</v>
      </c>
      <c r="D203" t="s">
        <v>182</v>
      </c>
      <c r="E203" t="s">
        <v>65</v>
      </c>
      <c r="F203" t="s">
        <v>224</v>
      </c>
      <c r="G203" t="s">
        <v>196</v>
      </c>
      <c r="H203" s="62" t="s">
        <v>459</v>
      </c>
      <c r="I203" t="s">
        <v>70</v>
      </c>
      <c r="J203" s="16">
        <v>41168</v>
      </c>
      <c r="K203" s="14">
        <v>20</v>
      </c>
      <c r="L203" s="14" t="s">
        <v>64</v>
      </c>
      <c r="M203" t="s">
        <v>3</v>
      </c>
      <c r="N203" s="14">
        <v>6.6</v>
      </c>
      <c r="O203" s="14">
        <v>4.4000000000000004</v>
      </c>
      <c r="AI203" s="17">
        <f t="shared" si="79"/>
        <v>6.6</v>
      </c>
      <c r="AJ203" s="18">
        <f t="shared" si="61"/>
        <v>6.6</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v>41236</v>
      </c>
      <c r="B204" s="62" t="s">
        <v>460</v>
      </c>
      <c r="C204" t="s">
        <v>64</v>
      </c>
      <c r="D204" t="s">
        <v>182</v>
      </c>
      <c r="E204" t="s">
        <v>65</v>
      </c>
      <c r="F204" t="s">
        <v>224</v>
      </c>
      <c r="G204" t="s">
        <v>196</v>
      </c>
      <c r="H204" s="62" t="s">
        <v>461</v>
      </c>
      <c r="I204" t="s">
        <v>70</v>
      </c>
      <c r="J204" s="16">
        <v>41236</v>
      </c>
      <c r="K204" s="14">
        <v>50</v>
      </c>
      <c r="L204" s="14" t="s">
        <v>64</v>
      </c>
      <c r="M204" t="s">
        <v>3</v>
      </c>
      <c r="N204" s="14">
        <v>15</v>
      </c>
      <c r="O204" s="14">
        <v>11</v>
      </c>
      <c r="AI204" s="17">
        <f t="shared" si="79"/>
        <v>15</v>
      </c>
      <c r="AJ204" s="18">
        <f t="shared" si="61"/>
        <v>15</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v>41244</v>
      </c>
      <c r="B205" s="62" t="s">
        <v>462</v>
      </c>
      <c r="C205" t="s">
        <v>64</v>
      </c>
      <c r="D205" t="s">
        <v>182</v>
      </c>
      <c r="E205" t="s">
        <v>65</v>
      </c>
      <c r="F205" t="s">
        <v>224</v>
      </c>
      <c r="G205" t="s">
        <v>253</v>
      </c>
      <c r="H205" s="62" t="s">
        <v>271</v>
      </c>
      <c r="I205" t="s">
        <v>70</v>
      </c>
      <c r="J205" s="16">
        <v>41246</v>
      </c>
      <c r="K205" s="14">
        <v>16</v>
      </c>
      <c r="L205" s="14" t="s">
        <v>220</v>
      </c>
      <c r="M205" t="s">
        <v>5</v>
      </c>
      <c r="N205" s="14">
        <v>4</v>
      </c>
      <c r="O205" s="14">
        <v>4</v>
      </c>
      <c r="AI205" s="17">
        <f t="shared" si="79"/>
        <v>4</v>
      </c>
      <c r="AJ205" s="18">
        <f t="shared" si="61"/>
        <v>4</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v>41250</v>
      </c>
      <c r="B206" s="62" t="s">
        <v>463</v>
      </c>
      <c r="C206" t="s">
        <v>64</v>
      </c>
      <c r="D206" t="s">
        <v>182</v>
      </c>
      <c r="E206" t="s">
        <v>65</v>
      </c>
      <c r="F206" t="s">
        <v>224</v>
      </c>
      <c r="G206" t="s">
        <v>253</v>
      </c>
      <c r="H206" s="62" t="s">
        <v>464</v>
      </c>
      <c r="I206" t="s">
        <v>70</v>
      </c>
      <c r="J206" s="16">
        <v>41265</v>
      </c>
      <c r="K206" s="14">
        <v>22</v>
      </c>
      <c r="L206" s="14" t="s">
        <v>64</v>
      </c>
      <c r="M206" t="s">
        <v>3</v>
      </c>
      <c r="N206" s="14">
        <v>7.16</v>
      </c>
      <c r="O206" s="14">
        <v>4.84</v>
      </c>
      <c r="AI206" s="17">
        <f t="shared" si="79"/>
        <v>7.16</v>
      </c>
      <c r="AJ206" s="18">
        <f t="shared" si="61"/>
        <v>7.16</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v>41250</v>
      </c>
      <c r="B207" s="62" t="s">
        <v>465</v>
      </c>
      <c r="C207" t="s">
        <v>64</v>
      </c>
      <c r="D207" t="s">
        <v>182</v>
      </c>
      <c r="E207" t="s">
        <v>65</v>
      </c>
      <c r="F207" t="s">
        <v>466</v>
      </c>
      <c r="G207" t="s">
        <v>196</v>
      </c>
      <c r="H207" s="62" t="s">
        <v>307</v>
      </c>
      <c r="I207" t="s">
        <v>70</v>
      </c>
      <c r="J207" s="16">
        <v>41250</v>
      </c>
      <c r="K207" s="14">
        <v>26</v>
      </c>
      <c r="L207" s="14" t="s">
        <v>64</v>
      </c>
      <c r="M207" t="s">
        <v>3</v>
      </c>
      <c r="N207" s="14">
        <v>8.2799999999999994</v>
      </c>
      <c r="O207" s="14">
        <v>5.72</v>
      </c>
      <c r="AI207" s="17">
        <f t="shared" si="79"/>
        <v>8.2799999999999994</v>
      </c>
      <c r="AJ207" s="18">
        <f t="shared" si="61"/>
        <v>8.2799999999999994</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v>41258</v>
      </c>
      <c r="B208" s="62" t="s">
        <v>631</v>
      </c>
      <c r="C208" t="s">
        <v>64</v>
      </c>
      <c r="D208" t="s">
        <v>442</v>
      </c>
      <c r="E208" t="s">
        <v>65</v>
      </c>
      <c r="F208" t="s">
        <v>182</v>
      </c>
      <c r="G208" t="s">
        <v>310</v>
      </c>
      <c r="H208" s="62" t="s">
        <v>205</v>
      </c>
      <c r="I208" t="s">
        <v>69</v>
      </c>
      <c r="J208" s="16">
        <v>41266</v>
      </c>
      <c r="K208" s="14">
        <v>10</v>
      </c>
      <c r="L208" s="14" t="s">
        <v>220</v>
      </c>
      <c r="M208" t="s">
        <v>5</v>
      </c>
      <c r="N208" s="14">
        <v>1.25</v>
      </c>
      <c r="O208" s="14">
        <v>1.25</v>
      </c>
      <c r="AI208" s="17">
        <f t="shared" si="79"/>
        <v>1.25</v>
      </c>
      <c r="AJ208" s="18">
        <f t="shared" si="61"/>
        <v>0</v>
      </c>
      <c r="AK208" s="18">
        <f t="shared" si="62"/>
        <v>1.25</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v>41266</v>
      </c>
      <c r="B209" s="62" t="s">
        <v>632</v>
      </c>
      <c r="C209" t="s">
        <v>64</v>
      </c>
      <c r="D209" t="s">
        <v>442</v>
      </c>
      <c r="E209" t="s">
        <v>65</v>
      </c>
      <c r="F209" t="s">
        <v>182</v>
      </c>
      <c r="G209" t="s">
        <v>310</v>
      </c>
      <c r="H209" s="62" t="s">
        <v>205</v>
      </c>
      <c r="I209" t="s">
        <v>69</v>
      </c>
      <c r="J209" s="16">
        <v>41301</v>
      </c>
      <c r="K209" s="14">
        <v>20</v>
      </c>
      <c r="L209" s="14" t="s">
        <v>220</v>
      </c>
      <c r="M209" t="s">
        <v>5</v>
      </c>
      <c r="N209" s="14">
        <v>2.5</v>
      </c>
      <c r="O209" s="14">
        <v>2.5</v>
      </c>
      <c r="AI209" s="17">
        <f t="shared" si="79"/>
        <v>2.5</v>
      </c>
      <c r="AJ209" s="18">
        <f t="shared" si="61"/>
        <v>0</v>
      </c>
      <c r="AK209" s="18">
        <f t="shared" si="62"/>
        <v>2.5</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v>41271</v>
      </c>
      <c r="B210" s="62" t="s">
        <v>467</v>
      </c>
      <c r="C210" t="s">
        <v>64</v>
      </c>
      <c r="D210" t="s">
        <v>182</v>
      </c>
      <c r="E210" t="s">
        <v>65</v>
      </c>
      <c r="F210" t="s">
        <v>468</v>
      </c>
      <c r="G210" t="s">
        <v>352</v>
      </c>
      <c r="H210" s="62" t="s">
        <v>469</v>
      </c>
      <c r="I210" t="s">
        <v>70</v>
      </c>
      <c r="J210" s="16">
        <v>41300</v>
      </c>
      <c r="K210" s="14">
        <v>35</v>
      </c>
      <c r="L210" s="14" t="s">
        <v>64</v>
      </c>
      <c r="M210" t="s">
        <v>3</v>
      </c>
      <c r="N210" s="14">
        <v>10.8</v>
      </c>
      <c r="O210" s="14">
        <v>7.7</v>
      </c>
      <c r="AI210" s="17">
        <f t="shared" si="79"/>
        <v>10.8</v>
      </c>
      <c r="AJ210" s="18">
        <f t="shared" si="61"/>
        <v>10.8</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v>41272</v>
      </c>
      <c r="B211" s="62" t="s">
        <v>470</v>
      </c>
      <c r="C211" t="s">
        <v>64</v>
      </c>
      <c r="D211" t="s">
        <v>182</v>
      </c>
      <c r="E211" t="s">
        <v>65</v>
      </c>
      <c r="F211" t="s">
        <v>224</v>
      </c>
      <c r="G211" t="s">
        <v>253</v>
      </c>
      <c r="H211" s="62" t="s">
        <v>279</v>
      </c>
      <c r="I211" t="s">
        <v>70</v>
      </c>
      <c r="J211" s="16">
        <v>41325</v>
      </c>
      <c r="K211" s="14">
        <v>30</v>
      </c>
      <c r="L211" s="14" t="s">
        <v>65</v>
      </c>
      <c r="M211" t="s">
        <v>3</v>
      </c>
      <c r="N211" s="14">
        <v>6.6</v>
      </c>
      <c r="O211" s="14">
        <v>9.4</v>
      </c>
      <c r="AI211" s="17">
        <f t="shared" si="79"/>
        <v>6.6</v>
      </c>
      <c r="AJ211" s="18">
        <f t="shared" si="61"/>
        <v>6.6</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v>41280</v>
      </c>
      <c r="B212" s="62" t="s">
        <v>471</v>
      </c>
      <c r="C212" t="s">
        <v>64</v>
      </c>
      <c r="D212" t="s">
        <v>182</v>
      </c>
      <c r="E212" t="s">
        <v>65</v>
      </c>
      <c r="F212" t="s">
        <v>472</v>
      </c>
      <c r="G212" t="s">
        <v>196</v>
      </c>
      <c r="H212" s="62" t="s">
        <v>216</v>
      </c>
      <c r="I212" t="s">
        <v>70</v>
      </c>
      <c r="J212" s="16">
        <v>41296</v>
      </c>
      <c r="K212" s="14">
        <v>25</v>
      </c>
      <c r="L212" s="14" t="s">
        <v>220</v>
      </c>
      <c r="M212" t="s">
        <v>5</v>
      </c>
      <c r="N212" s="14">
        <v>6.25</v>
      </c>
      <c r="O212" s="14">
        <v>6.25</v>
      </c>
      <c r="AI212" s="17">
        <f t="shared" si="79"/>
        <v>6.25</v>
      </c>
      <c r="AJ212" s="18">
        <f t="shared" si="61"/>
        <v>6.25</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v>41301</v>
      </c>
      <c r="B213" s="62" t="s">
        <v>633</v>
      </c>
      <c r="C213" t="s">
        <v>64</v>
      </c>
      <c r="D213" t="s">
        <v>442</v>
      </c>
      <c r="E213" t="s">
        <v>65</v>
      </c>
      <c r="F213" t="s">
        <v>182</v>
      </c>
      <c r="G213" t="s">
        <v>310</v>
      </c>
      <c r="H213" s="62" t="s">
        <v>205</v>
      </c>
      <c r="I213" t="s">
        <v>69</v>
      </c>
      <c r="J213" s="16">
        <v>41357</v>
      </c>
      <c r="K213" s="14">
        <v>30</v>
      </c>
      <c r="L213" s="14" t="s">
        <v>220</v>
      </c>
      <c r="M213" t="s">
        <v>5</v>
      </c>
      <c r="N213" s="14">
        <v>3.75</v>
      </c>
      <c r="O213" s="14">
        <v>3.75</v>
      </c>
      <c r="AI213" s="17">
        <f t="shared" si="79"/>
        <v>3.75</v>
      </c>
      <c r="AJ213" s="18">
        <f t="shared" si="61"/>
        <v>0</v>
      </c>
      <c r="AK213" s="18">
        <f t="shared" si="62"/>
        <v>3.75</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v>41325</v>
      </c>
      <c r="B214" s="62" t="s">
        <v>473</v>
      </c>
      <c r="C214" t="s">
        <v>64</v>
      </c>
      <c r="D214" t="s">
        <v>182</v>
      </c>
      <c r="E214" t="s">
        <v>65</v>
      </c>
      <c r="F214" t="s">
        <v>224</v>
      </c>
      <c r="G214" t="s">
        <v>253</v>
      </c>
      <c r="H214" s="62" t="s">
        <v>474</v>
      </c>
      <c r="I214" t="s">
        <v>70</v>
      </c>
      <c r="J214" s="16">
        <v>41348</v>
      </c>
      <c r="K214" s="14">
        <v>15</v>
      </c>
      <c r="L214" s="14" t="s">
        <v>64</v>
      </c>
      <c r="M214" t="s">
        <v>3</v>
      </c>
      <c r="N214" s="14">
        <v>5.2</v>
      </c>
      <c r="O214" s="14">
        <v>3.3</v>
      </c>
      <c r="AI214" s="17">
        <f t="shared" si="79"/>
        <v>5.2</v>
      </c>
      <c r="AJ214" s="18">
        <f t="shared" si="61"/>
        <v>5.2</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v>41357</v>
      </c>
      <c r="B215" s="62" t="s">
        <v>475</v>
      </c>
      <c r="C215" t="s">
        <v>64</v>
      </c>
      <c r="D215" t="s">
        <v>182</v>
      </c>
      <c r="E215" t="s">
        <v>65</v>
      </c>
      <c r="F215" t="s">
        <v>224</v>
      </c>
      <c r="G215" t="s">
        <v>196</v>
      </c>
      <c r="H215" s="62" t="s">
        <v>269</v>
      </c>
      <c r="I215" t="s">
        <v>70</v>
      </c>
      <c r="J215" s="16">
        <v>41383</v>
      </c>
      <c r="K215" s="14">
        <v>40</v>
      </c>
      <c r="L215" s="14" t="s">
        <v>64</v>
      </c>
      <c r="M215" t="s">
        <v>4</v>
      </c>
      <c r="N215" s="14">
        <v>11.4</v>
      </c>
      <c r="O215" s="14">
        <v>9.6</v>
      </c>
      <c r="AI215" s="17">
        <f t="shared" si="79"/>
        <v>11.4</v>
      </c>
      <c r="AJ215" s="18">
        <f t="shared" si="61"/>
        <v>11.4</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v>41409</v>
      </c>
      <c r="B216" s="62" t="s">
        <v>476</v>
      </c>
      <c r="C216" t="s">
        <v>64</v>
      </c>
      <c r="D216" t="s">
        <v>182</v>
      </c>
      <c r="E216" t="s">
        <v>65</v>
      </c>
      <c r="F216" t="s">
        <v>224</v>
      </c>
      <c r="G216" t="s">
        <v>352</v>
      </c>
      <c r="H216" s="62" t="s">
        <v>477</v>
      </c>
      <c r="I216" t="s">
        <v>70</v>
      </c>
      <c r="J216" s="16">
        <v>41409</v>
      </c>
      <c r="K216" s="14">
        <v>20</v>
      </c>
      <c r="L216" s="14" t="s">
        <v>220</v>
      </c>
      <c r="M216" t="s">
        <v>5</v>
      </c>
      <c r="N216" s="14">
        <v>5</v>
      </c>
      <c r="O216" s="14">
        <v>5</v>
      </c>
      <c r="AI216" s="17">
        <f t="shared" si="79"/>
        <v>5</v>
      </c>
      <c r="AJ216" s="18">
        <f t="shared" si="61"/>
        <v>5</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v>41431</v>
      </c>
      <c r="B217" s="62" t="s">
        <v>478</v>
      </c>
      <c r="C217" t="s">
        <v>64</v>
      </c>
      <c r="D217" t="s">
        <v>182</v>
      </c>
      <c r="E217" t="s">
        <v>65</v>
      </c>
      <c r="F217" t="s">
        <v>224</v>
      </c>
      <c r="G217" t="s">
        <v>352</v>
      </c>
      <c r="H217" s="62" t="s">
        <v>479</v>
      </c>
      <c r="I217" t="s">
        <v>70</v>
      </c>
      <c r="J217" s="16">
        <v>41457</v>
      </c>
      <c r="K217" s="14">
        <v>16</v>
      </c>
      <c r="L217" s="14" t="s">
        <v>64</v>
      </c>
      <c r="M217" t="s">
        <v>4</v>
      </c>
      <c r="N217" s="14">
        <v>5.16</v>
      </c>
      <c r="O217" s="14">
        <v>3.84</v>
      </c>
      <c r="AI217" s="17">
        <f t="shared" si="79"/>
        <v>5.16</v>
      </c>
      <c r="AJ217" s="18">
        <f t="shared" si="61"/>
        <v>5.16</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v>41461</v>
      </c>
      <c r="B218" s="62" t="s">
        <v>480</v>
      </c>
      <c r="C218" t="s">
        <v>64</v>
      </c>
      <c r="D218" t="s">
        <v>182</v>
      </c>
      <c r="E218" t="s">
        <v>65</v>
      </c>
      <c r="F218" t="s">
        <v>481</v>
      </c>
      <c r="G218" t="s">
        <v>184</v>
      </c>
      <c r="H218" s="62" t="s">
        <v>205</v>
      </c>
      <c r="I218" t="s">
        <v>70</v>
      </c>
      <c r="J218" s="16">
        <v>41461</v>
      </c>
      <c r="K218" s="14">
        <v>11</v>
      </c>
      <c r="L218" s="14" t="s">
        <v>65</v>
      </c>
      <c r="M218" t="s">
        <v>3</v>
      </c>
      <c r="N218" s="14">
        <v>2.42</v>
      </c>
      <c r="O218" s="14">
        <v>4.08</v>
      </c>
      <c r="AI218" s="17">
        <f t="shared" si="79"/>
        <v>2.42</v>
      </c>
      <c r="AJ218" s="18">
        <f t="shared" si="61"/>
        <v>2.42</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v>41471</v>
      </c>
      <c r="B219" s="62" t="s">
        <v>482</v>
      </c>
      <c r="C219" t="s">
        <v>64</v>
      </c>
      <c r="D219" t="s">
        <v>182</v>
      </c>
      <c r="E219" t="s">
        <v>65</v>
      </c>
      <c r="F219" t="s">
        <v>483</v>
      </c>
      <c r="G219" t="s">
        <v>310</v>
      </c>
      <c r="H219" s="62" t="s">
        <v>484</v>
      </c>
      <c r="I219" t="s">
        <v>70</v>
      </c>
      <c r="J219" s="16">
        <v>41472</v>
      </c>
      <c r="K219" s="14">
        <v>12</v>
      </c>
      <c r="L219" s="14" t="s">
        <v>64</v>
      </c>
      <c r="M219" t="s">
        <v>4</v>
      </c>
      <c r="N219" s="14">
        <v>4.12</v>
      </c>
      <c r="O219" s="14">
        <v>2.88</v>
      </c>
      <c r="AI219" s="17">
        <f t="shared" si="79"/>
        <v>4.12</v>
      </c>
      <c r="AJ219" s="18">
        <f t="shared" si="61"/>
        <v>4.12</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v>41472</v>
      </c>
      <c r="B220" s="62" t="s">
        <v>485</v>
      </c>
      <c r="C220" t="s">
        <v>64</v>
      </c>
      <c r="D220" t="s">
        <v>182</v>
      </c>
      <c r="E220" t="s">
        <v>65</v>
      </c>
      <c r="F220" t="s">
        <v>483</v>
      </c>
      <c r="G220" t="s">
        <v>310</v>
      </c>
      <c r="H220" s="62" t="s">
        <v>486</v>
      </c>
      <c r="I220" t="s">
        <v>70</v>
      </c>
      <c r="J220" s="16">
        <v>41475</v>
      </c>
      <c r="K220" s="14">
        <v>12</v>
      </c>
      <c r="L220" s="14" t="s">
        <v>65</v>
      </c>
      <c r="M220" t="s">
        <v>3</v>
      </c>
      <c r="N220" s="14">
        <v>2.64</v>
      </c>
      <c r="O220" s="14">
        <v>4.3600000000000003</v>
      </c>
      <c r="AI220" s="17">
        <f t="shared" si="79"/>
        <v>2.64</v>
      </c>
      <c r="AJ220" s="18">
        <f t="shared" si="61"/>
        <v>2.64</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v>41474</v>
      </c>
      <c r="B221" s="62" t="s">
        <v>487</v>
      </c>
      <c r="C221" t="s">
        <v>64</v>
      </c>
      <c r="D221" t="s">
        <v>182</v>
      </c>
      <c r="E221" t="s">
        <v>65</v>
      </c>
      <c r="F221" t="s">
        <v>224</v>
      </c>
      <c r="G221" t="s">
        <v>310</v>
      </c>
      <c r="H221" s="62" t="s">
        <v>488</v>
      </c>
      <c r="I221" t="s">
        <v>70</v>
      </c>
      <c r="J221" s="16">
        <v>41474</v>
      </c>
      <c r="K221" s="14">
        <v>35</v>
      </c>
      <c r="L221" s="14" t="s">
        <v>220</v>
      </c>
      <c r="M221" t="s">
        <v>5</v>
      </c>
      <c r="N221" s="14">
        <v>8.75</v>
      </c>
      <c r="O221" s="14">
        <v>8.75</v>
      </c>
      <c r="AI221" s="17">
        <f t="shared" si="79"/>
        <v>8.75</v>
      </c>
      <c r="AJ221" s="18">
        <f t="shared" si="61"/>
        <v>8.75</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v>41489</v>
      </c>
      <c r="B222" s="62" t="s">
        <v>656</v>
      </c>
      <c r="C222" t="s">
        <v>64</v>
      </c>
      <c r="D222" t="s">
        <v>657</v>
      </c>
      <c r="E222" t="s">
        <v>65</v>
      </c>
      <c r="F222" t="s">
        <v>658</v>
      </c>
      <c r="G222" t="s">
        <v>184</v>
      </c>
      <c r="H222" s="62" t="s">
        <v>659</v>
      </c>
      <c r="I222" t="s">
        <v>84</v>
      </c>
      <c r="J222" s="16">
        <v>41712</v>
      </c>
      <c r="K222" s="14">
        <v>66</v>
      </c>
      <c r="L222" s="14" t="s">
        <v>65</v>
      </c>
      <c r="M222" t="s">
        <v>3</v>
      </c>
      <c r="N222" s="14">
        <v>14.52</v>
      </c>
      <c r="O222" s="14">
        <v>19.48</v>
      </c>
      <c r="P222" t="s">
        <v>65</v>
      </c>
      <c r="Q222" t="s">
        <v>660</v>
      </c>
      <c r="R222" t="s">
        <v>65</v>
      </c>
      <c r="S222" t="s">
        <v>406</v>
      </c>
      <c r="T222" t="s">
        <v>64</v>
      </c>
      <c r="U222" t="s">
        <v>182</v>
      </c>
      <c r="V222" t="s">
        <v>64</v>
      </c>
      <c r="W222" t="s">
        <v>661</v>
      </c>
      <c r="AI222" s="17">
        <f t="shared" si="79"/>
        <v>14.52</v>
      </c>
      <c r="AJ222" s="18">
        <f t="shared" si="61"/>
        <v>0</v>
      </c>
      <c r="AK222" s="18">
        <f t="shared" si="62"/>
        <v>0</v>
      </c>
      <c r="AL222" s="18">
        <f t="shared" si="63"/>
        <v>0</v>
      </c>
      <c r="AM222" s="18">
        <f t="shared" si="64"/>
        <v>0</v>
      </c>
      <c r="AN222" s="18">
        <f t="shared" si="65"/>
        <v>0</v>
      </c>
      <c r="AO222" s="18">
        <f t="shared" si="66"/>
        <v>0</v>
      </c>
      <c r="AP222" s="18">
        <f t="shared" si="67"/>
        <v>14.52</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v>41538</v>
      </c>
      <c r="B223" s="62" t="s">
        <v>489</v>
      </c>
      <c r="C223" t="s">
        <v>64</v>
      </c>
      <c r="D223" t="s">
        <v>182</v>
      </c>
      <c r="E223" t="s">
        <v>65</v>
      </c>
      <c r="F223" t="s">
        <v>228</v>
      </c>
      <c r="G223" t="s">
        <v>196</v>
      </c>
      <c r="H223" s="62" t="s">
        <v>490</v>
      </c>
      <c r="I223" t="s">
        <v>70</v>
      </c>
      <c r="J223" s="16">
        <v>41679</v>
      </c>
      <c r="K223" s="14">
        <v>80</v>
      </c>
      <c r="L223" s="14" t="s">
        <v>64</v>
      </c>
      <c r="M223" t="s">
        <v>3</v>
      </c>
      <c r="N223" s="14">
        <v>23.4</v>
      </c>
      <c r="O223" s="14">
        <v>17.600000000000001</v>
      </c>
      <c r="AI223" s="17">
        <f t="shared" si="79"/>
        <v>23.4</v>
      </c>
      <c r="AJ223" s="18">
        <f t="shared" si="61"/>
        <v>23.4</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v>41538</v>
      </c>
      <c r="B224" s="62" t="s">
        <v>491</v>
      </c>
      <c r="C224" t="s">
        <v>64</v>
      </c>
      <c r="D224" t="s">
        <v>182</v>
      </c>
      <c r="E224" t="s">
        <v>65</v>
      </c>
      <c r="F224" t="s">
        <v>224</v>
      </c>
      <c r="G224" t="s">
        <v>310</v>
      </c>
      <c r="H224" s="62" t="s">
        <v>433</v>
      </c>
      <c r="I224" t="s">
        <v>70</v>
      </c>
      <c r="J224" s="16">
        <v>41563</v>
      </c>
      <c r="K224" s="14">
        <v>40</v>
      </c>
      <c r="L224" s="14" t="s">
        <v>220</v>
      </c>
      <c r="M224" t="s">
        <v>5</v>
      </c>
      <c r="N224" s="14">
        <v>10</v>
      </c>
      <c r="O224" s="14">
        <v>10</v>
      </c>
      <c r="AI224" s="17">
        <f t="shared" si="79"/>
        <v>10</v>
      </c>
      <c r="AJ224" s="18">
        <f t="shared" si="61"/>
        <v>10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v>41572</v>
      </c>
      <c r="B225" s="62" t="s">
        <v>492</v>
      </c>
      <c r="C225" t="s">
        <v>64</v>
      </c>
      <c r="D225" t="s">
        <v>182</v>
      </c>
      <c r="E225" t="s">
        <v>65</v>
      </c>
      <c r="F225" t="s">
        <v>224</v>
      </c>
      <c r="G225" t="s">
        <v>302</v>
      </c>
      <c r="H225" s="62" t="s">
        <v>493</v>
      </c>
      <c r="I225" t="s">
        <v>70</v>
      </c>
      <c r="J225" s="16">
        <v>41581</v>
      </c>
      <c r="K225" s="14">
        <v>12</v>
      </c>
      <c r="L225" s="14" t="s">
        <v>220</v>
      </c>
      <c r="M225" t="s">
        <v>5</v>
      </c>
      <c r="N225" s="14">
        <v>3</v>
      </c>
      <c r="O225" s="14">
        <v>3</v>
      </c>
      <c r="AI225" s="17">
        <f t="shared" si="79"/>
        <v>3</v>
      </c>
      <c r="AJ225" s="18">
        <f t="shared" si="61"/>
        <v>3</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v>41683</v>
      </c>
      <c r="B226" s="62" t="s">
        <v>494</v>
      </c>
      <c r="C226" t="s">
        <v>64</v>
      </c>
      <c r="D226" t="s">
        <v>182</v>
      </c>
      <c r="E226" t="s">
        <v>65</v>
      </c>
      <c r="F226" t="s">
        <v>228</v>
      </c>
      <c r="G226" t="s">
        <v>204</v>
      </c>
      <c r="H226" s="62" t="s">
        <v>260</v>
      </c>
      <c r="I226" t="s">
        <v>70</v>
      </c>
      <c r="J226" s="16">
        <v>41870</v>
      </c>
      <c r="K226" s="14">
        <v>28</v>
      </c>
      <c r="L226" s="14" t="s">
        <v>64</v>
      </c>
      <c r="M226" t="s">
        <v>3</v>
      </c>
      <c r="N226" s="14">
        <v>8.84</v>
      </c>
      <c r="O226" s="14">
        <v>6.16</v>
      </c>
      <c r="AI226" s="17">
        <f t="shared" si="79"/>
        <v>8.84</v>
      </c>
      <c r="AJ226" s="18">
        <f t="shared" si="61"/>
        <v>8.84</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v>41686</v>
      </c>
      <c r="B227" s="62" t="s">
        <v>495</v>
      </c>
      <c r="C227" t="s">
        <v>64</v>
      </c>
      <c r="D227" t="s">
        <v>182</v>
      </c>
      <c r="E227" t="s">
        <v>65</v>
      </c>
      <c r="F227" t="s">
        <v>496</v>
      </c>
      <c r="G227" t="s">
        <v>184</v>
      </c>
      <c r="H227" s="62" t="s">
        <v>497</v>
      </c>
      <c r="I227" t="s">
        <v>70</v>
      </c>
      <c r="J227" s="16">
        <v>41701</v>
      </c>
      <c r="K227" s="14">
        <v>10</v>
      </c>
      <c r="L227" s="14" t="s">
        <v>64</v>
      </c>
      <c r="M227" t="s">
        <v>3</v>
      </c>
      <c r="N227" s="14">
        <v>3.8</v>
      </c>
      <c r="O227" s="14">
        <v>2.2000000000000002</v>
      </c>
      <c r="AI227" s="17">
        <f t="shared" si="79"/>
        <v>3.8</v>
      </c>
      <c r="AJ227" s="18">
        <f t="shared" si="61"/>
        <v>3.8</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v>41725</v>
      </c>
      <c r="B228" s="62" t="s">
        <v>662</v>
      </c>
      <c r="C228" t="s">
        <v>64</v>
      </c>
      <c r="D228" t="s">
        <v>658</v>
      </c>
      <c r="E228" t="s">
        <v>65</v>
      </c>
      <c r="F228" t="s">
        <v>657</v>
      </c>
      <c r="G228" t="s">
        <v>184</v>
      </c>
      <c r="H228" s="62" t="s">
        <v>659</v>
      </c>
      <c r="I228" t="s">
        <v>84</v>
      </c>
      <c r="J228" s="16">
        <v>42645</v>
      </c>
      <c r="K228" s="14">
        <v>69</v>
      </c>
      <c r="L228" s="14" t="s">
        <v>64</v>
      </c>
      <c r="M228" t="s">
        <v>3</v>
      </c>
      <c r="N228" s="14">
        <v>20.32</v>
      </c>
      <c r="O228" s="14">
        <v>15.18</v>
      </c>
      <c r="P228" t="s">
        <v>64</v>
      </c>
      <c r="Q228" t="s">
        <v>660</v>
      </c>
      <c r="R228" t="s">
        <v>64</v>
      </c>
      <c r="S228" t="s">
        <v>406</v>
      </c>
      <c r="T228" t="s">
        <v>65</v>
      </c>
      <c r="U228" t="s">
        <v>182</v>
      </c>
      <c r="V228" t="s">
        <v>65</v>
      </c>
      <c r="W228" t="s">
        <v>661</v>
      </c>
      <c r="AI228" s="17">
        <f t="shared" si="79"/>
        <v>15.18</v>
      </c>
      <c r="AJ228" s="18">
        <f t="shared" si="61"/>
        <v>0</v>
      </c>
      <c r="AK228" s="18">
        <f t="shared" si="62"/>
        <v>0</v>
      </c>
      <c r="AL228" s="18">
        <f t="shared" si="63"/>
        <v>0</v>
      </c>
      <c r="AM228" s="18">
        <f t="shared" si="64"/>
        <v>0</v>
      </c>
      <c r="AN228" s="18">
        <f t="shared" si="65"/>
        <v>0</v>
      </c>
      <c r="AO228" s="18">
        <f t="shared" si="66"/>
        <v>0</v>
      </c>
      <c r="AP228" s="18">
        <f t="shared" si="67"/>
        <v>0</v>
      </c>
      <c r="AQ228" s="18">
        <f t="shared" si="68"/>
        <v>15.18</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v>41747</v>
      </c>
      <c r="B229" s="62" t="s">
        <v>498</v>
      </c>
      <c r="C229" t="s">
        <v>64</v>
      </c>
      <c r="D229" t="s">
        <v>182</v>
      </c>
      <c r="E229" t="s">
        <v>65</v>
      </c>
      <c r="F229" t="s">
        <v>499</v>
      </c>
      <c r="G229" t="s">
        <v>352</v>
      </c>
      <c r="H229" s="62" t="s">
        <v>383</v>
      </c>
      <c r="I229" t="s">
        <v>69</v>
      </c>
      <c r="J229" s="16">
        <v>41747</v>
      </c>
      <c r="K229" s="14">
        <v>25</v>
      </c>
      <c r="L229" s="14" t="s">
        <v>220</v>
      </c>
      <c r="M229" t="s">
        <v>5</v>
      </c>
      <c r="N229" s="14">
        <v>3.125</v>
      </c>
      <c r="O229" s="14">
        <v>3.125</v>
      </c>
      <c r="AI229" s="17">
        <f t="shared" si="79"/>
        <v>3.125</v>
      </c>
      <c r="AJ229" s="18">
        <f t="shared" si="61"/>
        <v>3.125</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v>41870</v>
      </c>
      <c r="B230" s="62" t="s">
        <v>500</v>
      </c>
      <c r="C230" t="s">
        <v>64</v>
      </c>
      <c r="D230" t="s">
        <v>182</v>
      </c>
      <c r="E230" t="s">
        <v>65</v>
      </c>
      <c r="F230" t="s">
        <v>501</v>
      </c>
      <c r="G230" t="s">
        <v>288</v>
      </c>
      <c r="H230" s="62" t="s">
        <v>502</v>
      </c>
      <c r="I230" t="s">
        <v>70</v>
      </c>
      <c r="J230" s="16">
        <v>41877</v>
      </c>
      <c r="K230" s="14">
        <v>10</v>
      </c>
      <c r="L230" s="14" t="s">
        <v>64</v>
      </c>
      <c r="M230" t="s">
        <v>4</v>
      </c>
      <c r="N230" s="14">
        <v>3.6</v>
      </c>
      <c r="O230" s="14">
        <v>2.4</v>
      </c>
      <c r="AI230" s="17">
        <f t="shared" si="79"/>
        <v>3.6</v>
      </c>
      <c r="AJ230" s="18">
        <f t="shared" si="61"/>
        <v>3.6</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v>41886</v>
      </c>
      <c r="B231" s="62" t="s">
        <v>503</v>
      </c>
      <c r="C231" t="s">
        <v>64</v>
      </c>
      <c r="D231" t="s">
        <v>182</v>
      </c>
      <c r="E231" t="s">
        <v>65</v>
      </c>
      <c r="F231" t="s">
        <v>504</v>
      </c>
      <c r="G231" t="s">
        <v>310</v>
      </c>
      <c r="H231" s="62" t="s">
        <v>505</v>
      </c>
      <c r="I231" t="s">
        <v>70</v>
      </c>
      <c r="J231" s="16">
        <v>41895</v>
      </c>
      <c r="K231" s="14">
        <v>40</v>
      </c>
      <c r="L231" s="14" t="s">
        <v>64</v>
      </c>
      <c r="M231" t="s">
        <v>4</v>
      </c>
      <c r="N231" s="14">
        <v>11.4</v>
      </c>
      <c r="O231" s="14">
        <v>9.6</v>
      </c>
      <c r="AI231" s="17">
        <f t="shared" si="79"/>
        <v>11.4</v>
      </c>
      <c r="AJ231" s="18">
        <f t="shared" si="61"/>
        <v>11.4</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v>41896</v>
      </c>
      <c r="B232" s="62" t="s">
        <v>506</v>
      </c>
      <c r="C232" t="s">
        <v>64</v>
      </c>
      <c r="D232" t="s">
        <v>182</v>
      </c>
      <c r="E232" t="s">
        <v>65</v>
      </c>
      <c r="F232" t="s">
        <v>504</v>
      </c>
      <c r="G232" t="s">
        <v>310</v>
      </c>
      <c r="H232" s="62" t="s">
        <v>507</v>
      </c>
      <c r="I232" t="s">
        <v>70</v>
      </c>
      <c r="J232" s="16">
        <v>41985</v>
      </c>
      <c r="K232" s="14">
        <v>86</v>
      </c>
      <c r="L232" s="14" t="s">
        <v>64</v>
      </c>
      <c r="M232" t="s">
        <v>3</v>
      </c>
      <c r="N232" s="14">
        <v>25.08</v>
      </c>
      <c r="O232" s="14">
        <v>18.920000000000002</v>
      </c>
      <c r="AI232" s="17">
        <f t="shared" si="79"/>
        <v>25.08</v>
      </c>
      <c r="AJ232" s="18">
        <f t="shared" si="61"/>
        <v>25.08</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v>41904</v>
      </c>
      <c r="B233" s="62" t="s">
        <v>508</v>
      </c>
      <c r="C233" t="s">
        <v>64</v>
      </c>
      <c r="D233" t="s">
        <v>182</v>
      </c>
      <c r="E233" t="s">
        <v>65</v>
      </c>
      <c r="F233" t="s">
        <v>228</v>
      </c>
      <c r="G233" t="s">
        <v>310</v>
      </c>
      <c r="H233" s="62" t="s">
        <v>488</v>
      </c>
      <c r="I233" t="s">
        <v>70</v>
      </c>
      <c r="J233" s="16">
        <v>42273</v>
      </c>
      <c r="K233" s="14">
        <v>70</v>
      </c>
      <c r="L233" s="14" t="s">
        <v>64</v>
      </c>
      <c r="M233" t="s">
        <v>3</v>
      </c>
      <c r="N233" s="14">
        <v>20.6</v>
      </c>
      <c r="O233" s="14">
        <v>15.4</v>
      </c>
      <c r="AI233" s="17">
        <f t="shared" si="79"/>
        <v>20.6</v>
      </c>
      <c r="AJ233" s="18">
        <f t="shared" si="61"/>
        <v>20.6</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v>42507</v>
      </c>
      <c r="B234" s="62" t="s">
        <v>509</v>
      </c>
      <c r="C234" t="s">
        <v>64</v>
      </c>
      <c r="D234" t="s">
        <v>182</v>
      </c>
      <c r="E234" t="s">
        <v>65</v>
      </c>
      <c r="F234" t="s">
        <v>510</v>
      </c>
      <c r="G234" t="s">
        <v>196</v>
      </c>
      <c r="H234" s="62" t="s">
        <v>511</v>
      </c>
      <c r="I234" t="s">
        <v>70</v>
      </c>
      <c r="J234" s="16">
        <v>42507</v>
      </c>
      <c r="K234" s="14">
        <v>15</v>
      </c>
      <c r="L234" s="14" t="s">
        <v>64</v>
      </c>
      <c r="M234" t="s">
        <v>3</v>
      </c>
      <c r="N234" s="14">
        <v>5.2</v>
      </c>
      <c r="O234" s="14">
        <v>3.3</v>
      </c>
      <c r="AI234" s="17">
        <f t="shared" si="79"/>
        <v>5.2</v>
      </c>
      <c r="AJ234" s="18">
        <f t="shared" si="61"/>
        <v>5.2</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v>42909</v>
      </c>
      <c r="B235" s="62" t="s">
        <v>668</v>
      </c>
      <c r="C235" t="s">
        <v>64</v>
      </c>
      <c r="D235" t="s">
        <v>657</v>
      </c>
      <c r="E235" t="s">
        <v>65</v>
      </c>
      <c r="F235" t="s">
        <v>658</v>
      </c>
      <c r="G235" t="s">
        <v>184</v>
      </c>
      <c r="H235" s="62" t="s">
        <v>659</v>
      </c>
      <c r="I235" t="s">
        <v>84</v>
      </c>
      <c r="J235" s="16">
        <v>43230</v>
      </c>
      <c r="K235" s="14">
        <v>33</v>
      </c>
      <c r="L235" s="14" t="s">
        <v>65</v>
      </c>
      <c r="M235" t="s">
        <v>3</v>
      </c>
      <c r="N235" s="14">
        <v>7.26</v>
      </c>
      <c r="O235" s="14">
        <v>10.24</v>
      </c>
      <c r="P235" t="s">
        <v>65</v>
      </c>
      <c r="Q235" t="s">
        <v>669</v>
      </c>
      <c r="R235" t="s">
        <v>64</v>
      </c>
      <c r="S235" t="s">
        <v>660</v>
      </c>
      <c r="T235" t="s">
        <v>64</v>
      </c>
      <c r="U235" t="s">
        <v>661</v>
      </c>
      <c r="V235" t="s">
        <v>64</v>
      </c>
      <c r="W235" t="s">
        <v>182</v>
      </c>
      <c r="X235" t="s">
        <v>220</v>
      </c>
      <c r="Z235" t="s">
        <v>220</v>
      </c>
      <c r="AI235" s="17">
        <f t="shared" si="79"/>
        <v>7.26</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7.26</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v>43042</v>
      </c>
      <c r="B236" s="62" t="s">
        <v>512</v>
      </c>
      <c r="C236" t="s">
        <v>64</v>
      </c>
      <c r="D236" t="s">
        <v>182</v>
      </c>
      <c r="E236" t="s">
        <v>65</v>
      </c>
      <c r="F236" t="s">
        <v>513</v>
      </c>
      <c r="G236" t="s">
        <v>184</v>
      </c>
      <c r="H236" s="62" t="s">
        <v>514</v>
      </c>
      <c r="I236" t="s">
        <v>70</v>
      </c>
      <c r="J236" s="16">
        <v>43529</v>
      </c>
      <c r="K236" s="14">
        <v>1</v>
      </c>
      <c r="L236" s="14" t="s">
        <v>220</v>
      </c>
      <c r="M236" t="s">
        <v>5</v>
      </c>
      <c r="N236" s="14">
        <v>0.25</v>
      </c>
      <c r="O236" s="14">
        <v>0.25</v>
      </c>
      <c r="AI236" s="17">
        <f t="shared" si="79"/>
        <v>0.25</v>
      </c>
      <c r="AJ236" s="18">
        <f t="shared" si="61"/>
        <v>0.25</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v>43522</v>
      </c>
      <c r="B237" s="62" t="s">
        <v>634</v>
      </c>
      <c r="C237" t="s">
        <v>64</v>
      </c>
      <c r="D237" t="s">
        <v>635</v>
      </c>
      <c r="E237" t="s">
        <v>65</v>
      </c>
      <c r="F237" t="s">
        <v>182</v>
      </c>
      <c r="G237" t="s">
        <v>302</v>
      </c>
      <c r="H237" s="62" t="s">
        <v>517</v>
      </c>
      <c r="I237" t="s">
        <v>69</v>
      </c>
      <c r="J237" s="16">
        <v>43528</v>
      </c>
      <c r="K237" s="14">
        <v>33</v>
      </c>
      <c r="L237" s="14" t="s">
        <v>65</v>
      </c>
      <c r="M237" t="s">
        <v>3</v>
      </c>
      <c r="N237" s="14">
        <v>3.63</v>
      </c>
      <c r="O237" s="14">
        <v>5.12</v>
      </c>
      <c r="AI237" s="17">
        <f t="shared" si="79"/>
        <v>5.12</v>
      </c>
      <c r="AJ237" s="18">
        <f t="shared" si="61"/>
        <v>0</v>
      </c>
      <c r="AK237" s="18">
        <f t="shared" si="62"/>
        <v>5.12</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v>43556</v>
      </c>
      <c r="B238" s="62" t="s">
        <v>515</v>
      </c>
      <c r="C238" t="s">
        <v>64</v>
      </c>
      <c r="D238" t="s">
        <v>182</v>
      </c>
      <c r="E238" t="s">
        <v>65</v>
      </c>
      <c r="F238" t="s">
        <v>516</v>
      </c>
      <c r="G238" t="s">
        <v>302</v>
      </c>
      <c r="H238" s="62" t="s">
        <v>517</v>
      </c>
      <c r="I238" t="s">
        <v>70</v>
      </c>
      <c r="J238" s="16">
        <v>43767</v>
      </c>
      <c r="K238" s="14">
        <v>22</v>
      </c>
      <c r="L238" s="14" t="s">
        <v>65</v>
      </c>
      <c r="M238" t="s">
        <v>4</v>
      </c>
      <c r="N238" s="14">
        <v>5.28</v>
      </c>
      <c r="O238" s="14">
        <v>6.72</v>
      </c>
      <c r="AI238" s="17">
        <f t="shared" si="79"/>
        <v>5.28</v>
      </c>
      <c r="AJ238" s="18">
        <f t="shared" si="61"/>
        <v>5.28</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v>43557</v>
      </c>
      <c r="B239" s="62" t="s">
        <v>636</v>
      </c>
      <c r="C239" t="s">
        <v>64</v>
      </c>
      <c r="D239" t="s">
        <v>637</v>
      </c>
      <c r="E239" t="s">
        <v>65</v>
      </c>
      <c r="F239" t="s">
        <v>182</v>
      </c>
      <c r="G239" t="s">
        <v>184</v>
      </c>
      <c r="H239" s="62" t="s">
        <v>260</v>
      </c>
      <c r="I239" t="s">
        <v>69</v>
      </c>
      <c r="J239" s="16">
        <v>43598</v>
      </c>
      <c r="K239" s="14">
        <v>9</v>
      </c>
      <c r="L239" s="14" t="s">
        <v>64</v>
      </c>
      <c r="M239" t="s">
        <v>3</v>
      </c>
      <c r="N239" s="14">
        <v>1.76</v>
      </c>
      <c r="O239" s="14">
        <v>0.99</v>
      </c>
      <c r="AI239" s="17">
        <f t="shared" si="79"/>
        <v>0.99</v>
      </c>
      <c r="AJ239" s="18">
        <f t="shared" si="61"/>
        <v>0</v>
      </c>
      <c r="AK239" s="18">
        <f t="shared" si="62"/>
        <v>0.99</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v>43875</v>
      </c>
      <c r="B240" s="62" t="s">
        <v>518</v>
      </c>
      <c r="C240" t="s">
        <v>64</v>
      </c>
      <c r="D240" t="s">
        <v>182</v>
      </c>
      <c r="E240" t="s">
        <v>65</v>
      </c>
      <c r="F240" t="s">
        <v>519</v>
      </c>
      <c r="G240" t="s">
        <v>520</v>
      </c>
      <c r="H240" s="62" t="s">
        <v>260</v>
      </c>
      <c r="I240" t="s">
        <v>70</v>
      </c>
      <c r="J240" s="16">
        <v>43875</v>
      </c>
      <c r="K240" s="14">
        <v>19</v>
      </c>
      <c r="L240" s="14" t="s">
        <v>220</v>
      </c>
      <c r="M240" t="s">
        <v>5</v>
      </c>
      <c r="N240" s="14">
        <v>4.75</v>
      </c>
      <c r="O240" s="14">
        <v>4.75</v>
      </c>
      <c r="AI240" s="17">
        <f t="shared" si="79"/>
        <v>4.75</v>
      </c>
      <c r="AJ240" s="18">
        <f t="shared" si="61"/>
        <v>4.75</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v>43881</v>
      </c>
      <c r="B241" s="62" t="s">
        <v>521</v>
      </c>
      <c r="C241" t="s">
        <v>64</v>
      </c>
      <c r="D241" t="s">
        <v>182</v>
      </c>
      <c r="E241" t="s">
        <v>65</v>
      </c>
      <c r="F241" t="s">
        <v>522</v>
      </c>
      <c r="G241" t="s">
        <v>184</v>
      </c>
      <c r="H241" s="62" t="s">
        <v>523</v>
      </c>
      <c r="I241" t="s">
        <v>69</v>
      </c>
      <c r="J241" s="16">
        <v>44042</v>
      </c>
      <c r="K241" s="14">
        <v>13</v>
      </c>
      <c r="L241" s="14" t="s">
        <v>64</v>
      </c>
      <c r="M241" t="s">
        <v>3</v>
      </c>
      <c r="N241" s="14">
        <v>2.3199999999999998</v>
      </c>
      <c r="O241" s="14">
        <v>1.43</v>
      </c>
      <c r="AI241" s="17">
        <f t="shared" si="79"/>
        <v>2.3199999999999998</v>
      </c>
      <c r="AJ241" s="18">
        <f t="shared" si="61"/>
        <v>2.3199999999999998</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v>44041</v>
      </c>
      <c r="B242" s="62" t="s">
        <v>524</v>
      </c>
      <c r="C242" t="s">
        <v>64</v>
      </c>
      <c r="D242" t="s">
        <v>182</v>
      </c>
      <c r="E242" t="s">
        <v>65</v>
      </c>
      <c r="F242" t="s">
        <v>525</v>
      </c>
      <c r="G242" t="s">
        <v>526</v>
      </c>
      <c r="H242" s="62" t="s">
        <v>527</v>
      </c>
      <c r="I242" t="s">
        <v>70</v>
      </c>
      <c r="J242" s="16">
        <v>44049</v>
      </c>
      <c r="K242" s="14">
        <v>15</v>
      </c>
      <c r="L242" s="14" t="s">
        <v>64</v>
      </c>
      <c r="M242" t="s">
        <v>3</v>
      </c>
      <c r="N242" s="14">
        <v>5.2</v>
      </c>
      <c r="O242" s="14">
        <v>3.3</v>
      </c>
      <c r="AI242" s="17">
        <f t="shared" si="79"/>
        <v>5.2</v>
      </c>
      <c r="AJ242" s="18">
        <f t="shared" si="61"/>
        <v>5.2</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v>44042</v>
      </c>
      <c r="B243" s="62" t="s">
        <v>528</v>
      </c>
      <c r="C243" t="s">
        <v>64</v>
      </c>
      <c r="D243" t="s">
        <v>182</v>
      </c>
      <c r="E243" t="s">
        <v>65</v>
      </c>
      <c r="F243" t="s">
        <v>525</v>
      </c>
      <c r="G243" t="s">
        <v>526</v>
      </c>
      <c r="H243" s="62" t="s">
        <v>527</v>
      </c>
      <c r="I243" t="s">
        <v>70</v>
      </c>
      <c r="J243" s="16">
        <v>44119</v>
      </c>
      <c r="K243" s="14">
        <v>10</v>
      </c>
      <c r="L243" s="14" t="s">
        <v>64</v>
      </c>
      <c r="M243" t="s">
        <v>3</v>
      </c>
      <c r="N243" s="14">
        <v>3.8</v>
      </c>
      <c r="O243" s="14">
        <v>2.2000000000000002</v>
      </c>
      <c r="AI243" s="17">
        <f t="shared" si="79"/>
        <v>3.8</v>
      </c>
      <c r="AJ243" s="18">
        <f t="shared" si="61"/>
        <v>3.8</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v>44429</v>
      </c>
      <c r="B244" s="62" t="s">
        <v>529</v>
      </c>
      <c r="C244" t="s">
        <v>64</v>
      </c>
      <c r="D244" t="s">
        <v>182</v>
      </c>
      <c r="E244" t="s">
        <v>65</v>
      </c>
      <c r="F244" t="s">
        <v>306</v>
      </c>
      <c r="G244" t="s">
        <v>302</v>
      </c>
      <c r="H244" s="62" t="s">
        <v>530</v>
      </c>
      <c r="I244" t="s">
        <v>70</v>
      </c>
      <c r="J244" s="16">
        <v>44473</v>
      </c>
      <c r="K244" s="14">
        <v>20</v>
      </c>
      <c r="L244" s="14" t="s">
        <v>64</v>
      </c>
      <c r="M244" t="s">
        <v>3</v>
      </c>
      <c r="N244" s="14">
        <v>6.6</v>
      </c>
      <c r="O244" s="14">
        <v>4.4000000000000004</v>
      </c>
      <c r="AI244" s="17">
        <f t="shared" si="79"/>
        <v>6.6</v>
      </c>
      <c r="AJ244" s="18">
        <f t="shared" si="61"/>
        <v>6.6</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v>44457</v>
      </c>
      <c r="B245" s="62" t="s">
        <v>531</v>
      </c>
      <c r="C245" t="s">
        <v>64</v>
      </c>
      <c r="D245" t="s">
        <v>182</v>
      </c>
      <c r="E245" t="s">
        <v>65</v>
      </c>
      <c r="F245" t="s">
        <v>532</v>
      </c>
      <c r="G245" t="s">
        <v>302</v>
      </c>
      <c r="H245" s="62" t="s">
        <v>533</v>
      </c>
      <c r="I245" t="s">
        <v>70</v>
      </c>
      <c r="J245" s="16">
        <v>44457</v>
      </c>
      <c r="K245" s="14">
        <v>18</v>
      </c>
      <c r="L245" s="14" t="s">
        <v>64</v>
      </c>
      <c r="M245" t="s">
        <v>3</v>
      </c>
      <c r="N245" s="14">
        <v>6.04</v>
      </c>
      <c r="O245" s="14">
        <v>3.96</v>
      </c>
      <c r="AI245" s="17">
        <f t="shared" si="79"/>
        <v>6.04</v>
      </c>
      <c r="AJ245" s="18">
        <f t="shared" si="61"/>
        <v>6.04</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v>44614</v>
      </c>
      <c r="B246" s="62" t="s">
        <v>534</v>
      </c>
      <c r="C246" t="s">
        <v>64</v>
      </c>
      <c r="D246" t="s">
        <v>182</v>
      </c>
      <c r="E246" t="s">
        <v>65</v>
      </c>
      <c r="F246" t="s">
        <v>535</v>
      </c>
      <c r="G246" t="s">
        <v>302</v>
      </c>
      <c r="H246" s="62" t="s">
        <v>536</v>
      </c>
      <c r="I246" t="s">
        <v>70</v>
      </c>
      <c r="J246" s="16">
        <v>44614</v>
      </c>
      <c r="K246" s="14">
        <v>27</v>
      </c>
      <c r="L246" s="14" t="s">
        <v>64</v>
      </c>
      <c r="M246" t="s">
        <v>3</v>
      </c>
      <c r="N246" s="14">
        <v>8.56</v>
      </c>
      <c r="O246" s="14">
        <v>5.94</v>
      </c>
      <c r="AI246" s="17">
        <f t="shared" si="79"/>
        <v>8.56</v>
      </c>
      <c r="AJ246" s="18">
        <f t="shared" si="61"/>
        <v>8.56</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v>44622</v>
      </c>
      <c r="B247" s="62" t="s">
        <v>537</v>
      </c>
      <c r="C247" t="s">
        <v>64</v>
      </c>
      <c r="D247" t="s">
        <v>182</v>
      </c>
      <c r="E247" t="s">
        <v>65</v>
      </c>
      <c r="F247" t="s">
        <v>538</v>
      </c>
      <c r="G247" t="s">
        <v>310</v>
      </c>
      <c r="H247" s="62" t="s">
        <v>539</v>
      </c>
      <c r="I247" t="s">
        <v>70</v>
      </c>
      <c r="J247" s="16">
        <v>44679</v>
      </c>
      <c r="K247" s="14">
        <v>32</v>
      </c>
      <c r="L247" s="14" t="s">
        <v>64</v>
      </c>
      <c r="M247" t="s">
        <v>3</v>
      </c>
      <c r="N247" s="14">
        <v>9.9600000000000009</v>
      </c>
      <c r="O247" s="14">
        <v>7.04</v>
      </c>
      <c r="AI247" s="17">
        <f t="shared" si="79"/>
        <v>9.9600000000000009</v>
      </c>
      <c r="AJ247" s="18">
        <f t="shared" si="61"/>
        <v>9.9600000000000009</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v>44652</v>
      </c>
      <c r="B248" s="62" t="s">
        <v>540</v>
      </c>
      <c r="C248" t="s">
        <v>64</v>
      </c>
      <c r="D248" t="s">
        <v>182</v>
      </c>
      <c r="E248" t="s">
        <v>65</v>
      </c>
      <c r="F248" t="s">
        <v>541</v>
      </c>
      <c r="G248" t="s">
        <v>302</v>
      </c>
      <c r="H248" s="62" t="s">
        <v>542</v>
      </c>
      <c r="I248" t="s">
        <v>70</v>
      </c>
      <c r="J248" s="16">
        <v>44652</v>
      </c>
      <c r="K248" s="14">
        <v>40</v>
      </c>
      <c r="L248" s="14" t="s">
        <v>64</v>
      </c>
      <c r="M248" t="s">
        <v>3</v>
      </c>
      <c r="N248" s="14">
        <v>12.2</v>
      </c>
      <c r="O248" s="14">
        <v>8.8000000000000007</v>
      </c>
      <c r="AI248" s="17">
        <f t="shared" si="79"/>
        <v>12.2</v>
      </c>
      <c r="AJ248" s="18">
        <f t="shared" si="61"/>
        <v>12.2</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v>44792</v>
      </c>
      <c r="B249" s="62" t="s">
        <v>543</v>
      </c>
      <c r="C249" t="s">
        <v>64</v>
      </c>
      <c r="D249" t="s">
        <v>182</v>
      </c>
      <c r="E249" t="s">
        <v>65</v>
      </c>
      <c r="F249" t="s">
        <v>544</v>
      </c>
      <c r="G249" t="s">
        <v>310</v>
      </c>
      <c r="H249" s="62" t="s">
        <v>205</v>
      </c>
      <c r="I249" t="s">
        <v>70</v>
      </c>
      <c r="J249" s="16">
        <v>44792</v>
      </c>
      <c r="K249" s="14">
        <v>21</v>
      </c>
      <c r="L249" s="14" t="s">
        <v>64</v>
      </c>
      <c r="M249" t="s">
        <v>4</v>
      </c>
      <c r="N249" s="14">
        <v>6.46</v>
      </c>
      <c r="O249" s="14">
        <v>5.04</v>
      </c>
      <c r="AI249" s="17">
        <f t="shared" si="79"/>
        <v>6.46</v>
      </c>
      <c r="AJ249" s="18">
        <f t="shared" si="61"/>
        <v>6.46</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v>44816</v>
      </c>
      <c r="B250" s="62" t="s">
        <v>545</v>
      </c>
      <c r="C250" t="s">
        <v>64</v>
      </c>
      <c r="D250" t="s">
        <v>182</v>
      </c>
      <c r="E250" t="s">
        <v>65</v>
      </c>
      <c r="F250" t="s">
        <v>546</v>
      </c>
      <c r="G250" t="s">
        <v>352</v>
      </c>
      <c r="H250" s="62" t="s">
        <v>469</v>
      </c>
      <c r="I250" t="s">
        <v>70</v>
      </c>
      <c r="J250" s="16">
        <v>44816</v>
      </c>
      <c r="K250" s="14">
        <v>35</v>
      </c>
      <c r="L250" s="14" t="s">
        <v>64</v>
      </c>
      <c r="M250" t="s">
        <v>3</v>
      </c>
      <c r="N250" s="14">
        <v>10.8</v>
      </c>
      <c r="O250" s="14">
        <v>7.7</v>
      </c>
      <c r="AI250" s="17">
        <f t="shared" si="79"/>
        <v>10.8</v>
      </c>
      <c r="AJ250" s="18">
        <f t="shared" si="61"/>
        <v>10.8</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v>44832</v>
      </c>
      <c r="B251" s="62" t="s">
        <v>547</v>
      </c>
      <c r="C251" t="s">
        <v>64</v>
      </c>
      <c r="D251" t="s">
        <v>182</v>
      </c>
      <c r="E251" t="s">
        <v>65</v>
      </c>
      <c r="F251" t="s">
        <v>548</v>
      </c>
      <c r="G251" t="s">
        <v>253</v>
      </c>
      <c r="H251" s="62" t="s">
        <v>549</v>
      </c>
      <c r="I251" t="s">
        <v>70</v>
      </c>
      <c r="J251" s="16">
        <v>44832</v>
      </c>
      <c r="K251" s="14">
        <v>34</v>
      </c>
      <c r="L251" s="14" t="s">
        <v>220</v>
      </c>
      <c r="M251" t="s">
        <v>5</v>
      </c>
      <c r="N251" s="14">
        <v>8.5</v>
      </c>
      <c r="O251" s="14">
        <v>8.5</v>
      </c>
      <c r="AI251" s="17">
        <f t="shared" si="79"/>
        <v>8.5</v>
      </c>
      <c r="AJ251" s="18">
        <f t="shared" si="61"/>
        <v>8.5</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v>44940</v>
      </c>
      <c r="B252" s="62" t="s">
        <v>550</v>
      </c>
      <c r="C252" t="s">
        <v>64</v>
      </c>
      <c r="D252" t="s">
        <v>182</v>
      </c>
      <c r="E252" t="s">
        <v>65</v>
      </c>
      <c r="F252" t="s">
        <v>551</v>
      </c>
      <c r="G252" t="s">
        <v>184</v>
      </c>
      <c r="H252" s="62" t="s">
        <v>260</v>
      </c>
      <c r="I252" t="s">
        <v>70</v>
      </c>
      <c r="J252" s="16">
        <v>44946</v>
      </c>
      <c r="K252" s="14">
        <v>120</v>
      </c>
      <c r="L252" s="14" t="s">
        <v>64</v>
      </c>
      <c r="M252" t="s">
        <v>3</v>
      </c>
      <c r="N252" s="14">
        <v>34.6</v>
      </c>
      <c r="O252" s="14">
        <v>26.4</v>
      </c>
      <c r="AI252" s="17">
        <f t="shared" si="79"/>
        <v>34.6</v>
      </c>
      <c r="AJ252" s="18">
        <f t="shared" si="61"/>
        <v>34.6</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v>44979</v>
      </c>
      <c r="B253" s="62" t="s">
        <v>638</v>
      </c>
      <c r="C253" t="s">
        <v>64</v>
      </c>
      <c r="D253" t="s">
        <v>193</v>
      </c>
      <c r="E253" t="s">
        <v>65</v>
      </c>
      <c r="F253" t="s">
        <v>182</v>
      </c>
      <c r="G253" t="s">
        <v>184</v>
      </c>
      <c r="H253" s="62" t="s">
        <v>260</v>
      </c>
      <c r="I253" t="s">
        <v>69</v>
      </c>
      <c r="J253" s="16">
        <v>45001</v>
      </c>
      <c r="K253" s="14">
        <v>22</v>
      </c>
      <c r="L253" s="14" t="s">
        <v>64</v>
      </c>
      <c r="M253" t="s">
        <v>3</v>
      </c>
      <c r="N253" s="14">
        <v>3.58</v>
      </c>
      <c r="O253" s="14">
        <v>2.42</v>
      </c>
      <c r="AI253" s="17">
        <f t="shared" si="79"/>
        <v>2.42</v>
      </c>
      <c r="AJ253" s="18">
        <f t="shared" si="61"/>
        <v>0</v>
      </c>
      <c r="AK253" s="18">
        <f t="shared" si="62"/>
        <v>2.42</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v>44993</v>
      </c>
      <c r="B254" s="62" t="s">
        <v>552</v>
      </c>
      <c r="C254" t="s">
        <v>64</v>
      </c>
      <c r="D254" t="s">
        <v>182</v>
      </c>
      <c r="E254" t="s">
        <v>65</v>
      </c>
      <c r="F254" t="s">
        <v>551</v>
      </c>
      <c r="G254" t="s">
        <v>184</v>
      </c>
      <c r="H254" s="62" t="s">
        <v>260</v>
      </c>
      <c r="I254" t="s">
        <v>70</v>
      </c>
      <c r="J254" s="16">
        <v>44993</v>
      </c>
      <c r="K254" s="14">
        <v>80</v>
      </c>
      <c r="L254" s="14" t="s">
        <v>64</v>
      </c>
      <c r="M254" t="s">
        <v>3</v>
      </c>
      <c r="N254" s="14">
        <v>23.4</v>
      </c>
      <c r="O254" s="14">
        <v>17.600000000000001</v>
      </c>
      <c r="AI254" s="17">
        <f t="shared" si="79"/>
        <v>23.4</v>
      </c>
      <c r="AJ254" s="18">
        <f t="shared" si="61"/>
        <v>23.4</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v>45016</v>
      </c>
      <c r="B255" s="62" t="s">
        <v>639</v>
      </c>
      <c r="C255" t="s">
        <v>64</v>
      </c>
      <c r="D255" t="s">
        <v>551</v>
      </c>
      <c r="E255" t="s">
        <v>65</v>
      </c>
      <c r="F255" t="s">
        <v>182</v>
      </c>
      <c r="G255" t="s">
        <v>184</v>
      </c>
      <c r="H255" s="62" t="s">
        <v>260</v>
      </c>
      <c r="I255" t="s">
        <v>70</v>
      </c>
      <c r="J255" s="16">
        <v>45016</v>
      </c>
      <c r="K255" s="14">
        <v>65</v>
      </c>
      <c r="L255" s="14" t="s">
        <v>65</v>
      </c>
      <c r="M255" t="s">
        <v>3</v>
      </c>
      <c r="N255" s="14">
        <v>14.3</v>
      </c>
      <c r="O255" s="14">
        <v>19.2</v>
      </c>
      <c r="AI255" s="17">
        <f t="shared" si="79"/>
        <v>19.2</v>
      </c>
      <c r="AJ255" s="18">
        <f t="shared" si="61"/>
        <v>0</v>
      </c>
      <c r="AK255" s="18">
        <f t="shared" si="62"/>
        <v>19.2</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v>45040</v>
      </c>
      <c r="B256" s="62" t="s">
        <v>553</v>
      </c>
      <c r="C256" t="s">
        <v>64</v>
      </c>
      <c r="D256" t="s">
        <v>182</v>
      </c>
      <c r="E256" t="s">
        <v>65</v>
      </c>
      <c r="F256" t="s">
        <v>554</v>
      </c>
      <c r="G256" t="s">
        <v>253</v>
      </c>
      <c r="H256" s="62" t="s">
        <v>555</v>
      </c>
      <c r="I256" t="s">
        <v>70</v>
      </c>
      <c r="J256" s="16">
        <v>45040</v>
      </c>
      <c r="K256" s="14">
        <v>45</v>
      </c>
      <c r="L256" s="14" t="s">
        <v>64</v>
      </c>
      <c r="M256" t="s">
        <v>4</v>
      </c>
      <c r="N256" s="14">
        <v>12.7</v>
      </c>
      <c r="O256" s="14">
        <v>10.8</v>
      </c>
      <c r="AI256" s="17">
        <f t="shared" si="79"/>
        <v>12.7</v>
      </c>
      <c r="AJ256" s="18">
        <f t="shared" si="61"/>
        <v>12.7</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v>45069</v>
      </c>
      <c r="B257" s="62" t="s">
        <v>556</v>
      </c>
      <c r="C257" t="s">
        <v>64</v>
      </c>
      <c r="D257" t="s">
        <v>182</v>
      </c>
      <c r="E257" t="s">
        <v>65</v>
      </c>
      <c r="F257" t="s">
        <v>551</v>
      </c>
      <c r="G257" t="s">
        <v>184</v>
      </c>
      <c r="H257" s="62" t="s">
        <v>191</v>
      </c>
      <c r="I257" t="s">
        <v>70</v>
      </c>
      <c r="J257" s="16">
        <v>45069</v>
      </c>
      <c r="K257" s="14">
        <v>80</v>
      </c>
      <c r="L257" s="14" t="s">
        <v>64</v>
      </c>
      <c r="M257" t="s">
        <v>3</v>
      </c>
      <c r="N257" s="14">
        <v>23.4</v>
      </c>
      <c r="O257" s="14">
        <v>17.600000000000001</v>
      </c>
      <c r="AI257" s="17">
        <f t="shared" si="79"/>
        <v>23.4</v>
      </c>
      <c r="AJ257" s="18">
        <f t="shared" si="61"/>
        <v>23.4</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v>45090</v>
      </c>
      <c r="B258" s="62" t="s">
        <v>557</v>
      </c>
      <c r="C258" t="s">
        <v>64</v>
      </c>
      <c r="D258" t="s">
        <v>182</v>
      </c>
      <c r="E258" t="s">
        <v>65</v>
      </c>
      <c r="F258" t="s">
        <v>551</v>
      </c>
      <c r="G258" t="s">
        <v>558</v>
      </c>
      <c r="H258" s="62" t="s">
        <v>559</v>
      </c>
      <c r="I258" t="s">
        <v>70</v>
      </c>
      <c r="J258" s="16">
        <v>45092</v>
      </c>
      <c r="K258" s="14">
        <v>25</v>
      </c>
      <c r="L258" s="14" t="s">
        <v>220</v>
      </c>
      <c r="M258" t="s">
        <v>5</v>
      </c>
      <c r="N258" s="14">
        <v>6.25</v>
      </c>
      <c r="O258" s="14">
        <v>6.25</v>
      </c>
      <c r="AI258" s="17">
        <f t="shared" si="79"/>
        <v>6.25</v>
      </c>
      <c r="AJ258" s="18">
        <f t="shared" ref="AJ258:AJ321" si="80">SUMIFS(N258,D258,"*"&amp;$BC$1&amp;"*")</f>
        <v>6.25</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v>45096</v>
      </c>
      <c r="B259" s="62" t="s">
        <v>560</v>
      </c>
      <c r="C259" t="s">
        <v>64</v>
      </c>
      <c r="D259" t="s">
        <v>182</v>
      </c>
      <c r="E259" t="s">
        <v>65</v>
      </c>
      <c r="F259" t="s">
        <v>551</v>
      </c>
      <c r="G259" t="s">
        <v>558</v>
      </c>
      <c r="H259" s="62" t="s">
        <v>559</v>
      </c>
      <c r="I259" t="s">
        <v>70</v>
      </c>
      <c r="J259" s="16">
        <v>45113</v>
      </c>
      <c r="K259" s="14">
        <v>24</v>
      </c>
      <c r="L259" s="14" t="s">
        <v>64</v>
      </c>
      <c r="M259" t="s">
        <v>3</v>
      </c>
      <c r="N259" s="14">
        <v>7.72</v>
      </c>
      <c r="O259" s="14">
        <v>5.28</v>
      </c>
      <c r="AI259" s="17">
        <f t="shared" ref="AI259:AI322" si="98">SUM(AJ259:BA259)</f>
        <v>7.72</v>
      </c>
      <c r="AJ259" s="18">
        <f t="shared" si="80"/>
        <v>7.72</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v>45114</v>
      </c>
      <c r="B260" s="62" t="s">
        <v>561</v>
      </c>
      <c r="C260" t="s">
        <v>64</v>
      </c>
      <c r="D260" t="s">
        <v>182</v>
      </c>
      <c r="E260" t="s">
        <v>65</v>
      </c>
      <c r="F260" t="s">
        <v>551</v>
      </c>
      <c r="G260" t="s">
        <v>558</v>
      </c>
      <c r="H260" s="62" t="s">
        <v>559</v>
      </c>
      <c r="I260" t="s">
        <v>70</v>
      </c>
      <c r="J260" s="16">
        <v>45217</v>
      </c>
      <c r="K260" s="14">
        <v>70</v>
      </c>
      <c r="L260" s="14" t="s">
        <v>64</v>
      </c>
      <c r="M260" t="s">
        <v>3</v>
      </c>
      <c r="N260" s="14">
        <v>20.6</v>
      </c>
      <c r="O260" s="14">
        <v>15.4</v>
      </c>
      <c r="AI260" s="17">
        <f t="shared" si="98"/>
        <v>20.6</v>
      </c>
      <c r="AJ260" s="18">
        <f t="shared" si="80"/>
        <v>20.6</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v>45119</v>
      </c>
      <c r="B261" s="62" t="s">
        <v>562</v>
      </c>
      <c r="C261" t="s">
        <v>64</v>
      </c>
      <c r="D261" t="s">
        <v>182</v>
      </c>
      <c r="E261" t="s">
        <v>65</v>
      </c>
      <c r="F261" t="s">
        <v>551</v>
      </c>
      <c r="G261" t="s">
        <v>184</v>
      </c>
      <c r="H261" s="62" t="s">
        <v>563</v>
      </c>
      <c r="I261" t="s">
        <v>70</v>
      </c>
      <c r="J261" s="16">
        <v>45119</v>
      </c>
      <c r="K261" s="14">
        <v>72</v>
      </c>
      <c r="L261" s="14" t="s">
        <v>64</v>
      </c>
      <c r="M261" t="s">
        <v>3</v>
      </c>
      <c r="N261" s="14">
        <v>21.16</v>
      </c>
      <c r="O261" s="14">
        <v>15.84</v>
      </c>
      <c r="AI261" s="17">
        <f t="shared" si="98"/>
        <v>21.16</v>
      </c>
      <c r="AJ261" s="18">
        <f t="shared" si="80"/>
        <v>21.16</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v>45132</v>
      </c>
      <c r="B262" s="62" t="s">
        <v>564</v>
      </c>
      <c r="C262" t="s">
        <v>64</v>
      </c>
      <c r="D262" t="s">
        <v>182</v>
      </c>
      <c r="E262" t="s">
        <v>65</v>
      </c>
      <c r="F262" t="s">
        <v>551</v>
      </c>
      <c r="G262" t="s">
        <v>184</v>
      </c>
      <c r="H262" s="62" t="s">
        <v>565</v>
      </c>
      <c r="I262" t="s">
        <v>70</v>
      </c>
      <c r="J262" s="16">
        <v>45132</v>
      </c>
      <c r="K262" s="14">
        <v>16</v>
      </c>
      <c r="L262" s="14" t="s">
        <v>64</v>
      </c>
      <c r="M262" t="s">
        <v>3</v>
      </c>
      <c r="N262" s="14">
        <v>5.48</v>
      </c>
      <c r="O262" s="14">
        <v>3.52</v>
      </c>
      <c r="AI262" s="17">
        <f t="shared" si="98"/>
        <v>5.48</v>
      </c>
      <c r="AJ262" s="18">
        <f t="shared" si="80"/>
        <v>5.48</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v>45223</v>
      </c>
      <c r="B263" s="62" t="s">
        <v>566</v>
      </c>
      <c r="C263" t="s">
        <v>64</v>
      </c>
      <c r="D263" t="s">
        <v>182</v>
      </c>
      <c r="E263" t="s">
        <v>65</v>
      </c>
      <c r="F263" t="s">
        <v>551</v>
      </c>
      <c r="G263" t="s">
        <v>184</v>
      </c>
      <c r="H263" s="62" t="s">
        <v>567</v>
      </c>
      <c r="I263" t="s">
        <v>70</v>
      </c>
      <c r="J263" s="16">
        <v>45223</v>
      </c>
      <c r="K263" s="14">
        <v>35</v>
      </c>
      <c r="L263" s="14" t="s">
        <v>220</v>
      </c>
      <c r="M263" t="s">
        <v>5</v>
      </c>
      <c r="N263" s="14">
        <v>8.75</v>
      </c>
      <c r="O263" s="14">
        <v>8.75</v>
      </c>
      <c r="AI263" s="17">
        <f t="shared" si="98"/>
        <v>8.75</v>
      </c>
      <c r="AJ263" s="18">
        <f t="shared" si="80"/>
        <v>8.75</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v>45372</v>
      </c>
      <c r="B264" s="62" t="s">
        <v>568</v>
      </c>
      <c r="C264" t="s">
        <v>64</v>
      </c>
      <c r="D264" t="s">
        <v>182</v>
      </c>
      <c r="E264" t="s">
        <v>65</v>
      </c>
      <c r="F264" t="s">
        <v>569</v>
      </c>
      <c r="G264" t="s">
        <v>184</v>
      </c>
      <c r="H264" s="62" t="s">
        <v>260</v>
      </c>
      <c r="I264" t="s">
        <v>70</v>
      </c>
      <c r="J264" s="16">
        <v>45372</v>
      </c>
      <c r="K264" s="14">
        <v>11</v>
      </c>
      <c r="L264" s="14" t="s">
        <v>64</v>
      </c>
      <c r="M264" t="s">
        <v>3</v>
      </c>
      <c r="N264" s="14">
        <v>4.08</v>
      </c>
      <c r="O264" s="14">
        <v>2.42</v>
      </c>
      <c r="AI264" s="17">
        <f t="shared" si="98"/>
        <v>4.08</v>
      </c>
      <c r="AJ264" s="18">
        <f t="shared" si="80"/>
        <v>4.08</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v>45381</v>
      </c>
      <c r="B265" s="62" t="s">
        <v>570</v>
      </c>
      <c r="C265" t="s">
        <v>64</v>
      </c>
      <c r="D265" t="s">
        <v>182</v>
      </c>
      <c r="E265" t="s">
        <v>65</v>
      </c>
      <c r="F265" t="s">
        <v>571</v>
      </c>
      <c r="G265" t="s">
        <v>184</v>
      </c>
      <c r="H265" s="62" t="s">
        <v>260</v>
      </c>
      <c r="I265" t="s">
        <v>70</v>
      </c>
      <c r="J265" s="16">
        <v>45381</v>
      </c>
      <c r="K265" s="14">
        <v>4</v>
      </c>
      <c r="L265" s="14" t="s">
        <v>65</v>
      </c>
      <c r="M265" t="s">
        <v>3</v>
      </c>
      <c r="N265" s="14">
        <v>0.88</v>
      </c>
      <c r="O265" s="14">
        <v>2.12</v>
      </c>
      <c r="AI265" s="17">
        <f t="shared" si="98"/>
        <v>0.88</v>
      </c>
      <c r="AJ265" s="18">
        <f t="shared" si="80"/>
        <v>0.88</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v>45391</v>
      </c>
      <c r="B266" s="62" t="s">
        <v>572</v>
      </c>
      <c r="C266" t="s">
        <v>64</v>
      </c>
      <c r="D266" t="s">
        <v>182</v>
      </c>
      <c r="E266" t="s">
        <v>65</v>
      </c>
      <c r="F266" t="s">
        <v>551</v>
      </c>
      <c r="G266" t="s">
        <v>253</v>
      </c>
      <c r="H266" s="62" t="s">
        <v>573</v>
      </c>
      <c r="I266" t="s">
        <v>70</v>
      </c>
      <c r="J266" s="16">
        <v>45391</v>
      </c>
      <c r="K266" s="14">
        <v>198</v>
      </c>
      <c r="L266" s="14" t="s">
        <v>64</v>
      </c>
      <c r="M266" t="s">
        <v>3</v>
      </c>
      <c r="N266" s="14">
        <v>56.44</v>
      </c>
      <c r="O266" s="14">
        <v>43.56</v>
      </c>
      <c r="AI266" s="17">
        <f t="shared" si="98"/>
        <v>56.44</v>
      </c>
      <c r="AJ266" s="18">
        <f t="shared" si="80"/>
        <v>56.44</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v>45408</v>
      </c>
      <c r="B267" s="62" t="s">
        <v>574</v>
      </c>
      <c r="C267" t="s">
        <v>64</v>
      </c>
      <c r="D267" t="s">
        <v>182</v>
      </c>
      <c r="E267" t="s">
        <v>65</v>
      </c>
      <c r="F267" t="s">
        <v>551</v>
      </c>
      <c r="G267" t="s">
        <v>310</v>
      </c>
      <c r="H267" s="62" t="s">
        <v>575</v>
      </c>
      <c r="I267" t="s">
        <v>70</v>
      </c>
      <c r="J267" s="16">
        <v>45408</v>
      </c>
      <c r="K267" s="14">
        <v>40</v>
      </c>
      <c r="L267" s="14" t="s">
        <v>64</v>
      </c>
      <c r="M267" t="s">
        <v>3</v>
      </c>
      <c r="N267" s="14">
        <v>12.2</v>
      </c>
      <c r="O267" s="14">
        <v>8.8000000000000007</v>
      </c>
      <c r="AI267" s="17">
        <f t="shared" si="98"/>
        <v>12.2</v>
      </c>
      <c r="AJ267" s="18">
        <f t="shared" si="80"/>
        <v>12.2</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v>45427</v>
      </c>
      <c r="B268" s="62" t="s">
        <v>576</v>
      </c>
      <c r="C268" t="s">
        <v>64</v>
      </c>
      <c r="D268" t="s">
        <v>182</v>
      </c>
      <c r="E268" t="s">
        <v>65</v>
      </c>
      <c r="F268" t="s">
        <v>551</v>
      </c>
      <c r="G268" t="s">
        <v>310</v>
      </c>
      <c r="H268" s="62" t="s">
        <v>577</v>
      </c>
      <c r="I268" t="s">
        <v>70</v>
      </c>
      <c r="J268" s="16">
        <v>45427</v>
      </c>
      <c r="K268" s="14">
        <v>35</v>
      </c>
      <c r="L268" s="14" t="s">
        <v>64</v>
      </c>
      <c r="M268" t="s">
        <v>3</v>
      </c>
      <c r="N268" s="14">
        <v>10.8</v>
      </c>
      <c r="O268" s="14">
        <v>7.7</v>
      </c>
      <c r="AI268" s="17">
        <f t="shared" si="98"/>
        <v>10.8</v>
      </c>
      <c r="AJ268" s="18">
        <f t="shared" si="80"/>
        <v>10.8</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v>45589</v>
      </c>
      <c r="B269" s="62" t="s">
        <v>578</v>
      </c>
      <c r="C269" t="s">
        <v>64</v>
      </c>
      <c r="D269" t="s">
        <v>182</v>
      </c>
      <c r="E269" t="s">
        <v>65</v>
      </c>
      <c r="F269" t="s">
        <v>551</v>
      </c>
      <c r="G269" t="s">
        <v>310</v>
      </c>
      <c r="H269" s="62" t="s">
        <v>488</v>
      </c>
      <c r="I269" t="s">
        <v>70</v>
      </c>
      <c r="J269" s="16">
        <v>45589</v>
      </c>
      <c r="K269" s="14">
        <v>60</v>
      </c>
      <c r="L269" s="14" t="s">
        <v>64</v>
      </c>
      <c r="M269" t="s">
        <v>3</v>
      </c>
      <c r="N269" s="14">
        <v>17.8</v>
      </c>
      <c r="O269" s="14">
        <v>13.2</v>
      </c>
      <c r="AI269" s="17">
        <f t="shared" si="98"/>
        <v>17.8</v>
      </c>
      <c r="AJ269" s="18">
        <f t="shared" si="80"/>
        <v>17.8</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v>45618</v>
      </c>
      <c r="B270" s="62" t="s">
        <v>579</v>
      </c>
      <c r="C270" t="s">
        <v>64</v>
      </c>
      <c r="D270" t="s">
        <v>182</v>
      </c>
      <c r="E270" t="s">
        <v>65</v>
      </c>
      <c r="F270" t="s">
        <v>551</v>
      </c>
      <c r="G270" t="s">
        <v>310</v>
      </c>
      <c r="H270" s="62" t="s">
        <v>323</v>
      </c>
      <c r="I270" t="s">
        <v>70</v>
      </c>
      <c r="J270" s="16">
        <v>45618</v>
      </c>
      <c r="K270" s="14">
        <v>40</v>
      </c>
      <c r="L270" s="14" t="s">
        <v>64</v>
      </c>
      <c r="M270" t="s">
        <v>4</v>
      </c>
      <c r="N270" s="14">
        <v>11.4</v>
      </c>
      <c r="O270" s="14">
        <v>9.6</v>
      </c>
      <c r="AI270" s="17">
        <f t="shared" si="98"/>
        <v>11.4</v>
      </c>
      <c r="AJ270" s="18">
        <f t="shared" si="80"/>
        <v>11.4</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v>45664</v>
      </c>
      <c r="B271" s="62" t="s">
        <v>640</v>
      </c>
      <c r="C271" t="s">
        <v>64</v>
      </c>
      <c r="D271" t="s">
        <v>551</v>
      </c>
      <c r="E271" t="s">
        <v>65</v>
      </c>
      <c r="F271" t="s">
        <v>182</v>
      </c>
      <c r="G271" t="s">
        <v>310</v>
      </c>
      <c r="H271" s="62" t="s">
        <v>433</v>
      </c>
      <c r="I271" t="s">
        <v>70</v>
      </c>
      <c r="J271" s="16">
        <v>45664</v>
      </c>
      <c r="K271" s="14">
        <v>40</v>
      </c>
      <c r="L271" s="14" t="s">
        <v>65</v>
      </c>
      <c r="M271" t="s">
        <v>3</v>
      </c>
      <c r="N271" s="14">
        <v>8.8000000000000007</v>
      </c>
      <c r="O271" s="14">
        <v>12.2</v>
      </c>
      <c r="AI271" s="17">
        <f t="shared" si="98"/>
        <v>12.2</v>
      </c>
      <c r="AJ271" s="18">
        <f t="shared" si="80"/>
        <v>0</v>
      </c>
      <c r="AK271" s="18">
        <f t="shared" si="81"/>
        <v>12.2</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v>45668</v>
      </c>
      <c r="B272" s="62" t="s">
        <v>580</v>
      </c>
      <c r="C272" t="s">
        <v>64</v>
      </c>
      <c r="D272" t="s">
        <v>182</v>
      </c>
      <c r="E272" t="s">
        <v>65</v>
      </c>
      <c r="F272" t="s">
        <v>551</v>
      </c>
      <c r="G272" t="s">
        <v>310</v>
      </c>
      <c r="H272" s="62" t="s">
        <v>323</v>
      </c>
      <c r="I272" t="s">
        <v>70</v>
      </c>
      <c r="J272" s="16">
        <v>45668</v>
      </c>
      <c r="K272" s="14">
        <v>40</v>
      </c>
      <c r="L272" s="14" t="s">
        <v>64</v>
      </c>
      <c r="M272" t="s">
        <v>3</v>
      </c>
      <c r="N272" s="14">
        <v>12.2</v>
      </c>
      <c r="O272" s="14">
        <v>8.8000000000000007</v>
      </c>
      <c r="AI272" s="17">
        <f t="shared" si="98"/>
        <v>12.2</v>
      </c>
      <c r="AJ272" s="18">
        <f t="shared" si="80"/>
        <v>12.2</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64">
        <v>45717</v>
      </c>
      <c r="B273" t="s">
        <v>581</v>
      </c>
      <c r="C273" t="s">
        <v>64</v>
      </c>
      <c r="D273" t="s">
        <v>182</v>
      </c>
      <c r="E273" t="s">
        <v>65</v>
      </c>
      <c r="F273" t="s">
        <v>551</v>
      </c>
      <c r="G273" t="s">
        <v>310</v>
      </c>
      <c r="H273" t="s">
        <v>582</v>
      </c>
      <c r="I273" t="s">
        <v>70</v>
      </c>
      <c r="J273" s="16">
        <v>45717</v>
      </c>
      <c r="K273" s="14">
        <v>30</v>
      </c>
      <c r="L273" s="14" t="s">
        <v>64</v>
      </c>
      <c r="M273" t="s">
        <v>3</v>
      </c>
      <c r="N273" s="14">
        <v>9.4</v>
      </c>
      <c r="O273" s="14">
        <v>6.6</v>
      </c>
      <c r="AI273" s="17">
        <f t="shared" si="98"/>
        <v>9.4</v>
      </c>
      <c r="AJ273" s="18">
        <f t="shared" si="80"/>
        <v>9.4</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64">
        <v>45717</v>
      </c>
      <c r="B274" t="s">
        <v>583</v>
      </c>
      <c r="C274" t="s">
        <v>64</v>
      </c>
      <c r="D274" t="s">
        <v>182</v>
      </c>
      <c r="E274" t="s">
        <v>65</v>
      </c>
      <c r="F274" t="s">
        <v>551</v>
      </c>
      <c r="G274" t="s">
        <v>310</v>
      </c>
      <c r="H274" t="s">
        <v>584</v>
      </c>
      <c r="I274" t="s">
        <v>70</v>
      </c>
      <c r="J274" s="16">
        <v>45717</v>
      </c>
      <c r="K274" s="14">
        <v>45</v>
      </c>
      <c r="L274" s="14" t="s">
        <v>64</v>
      </c>
      <c r="M274" t="s">
        <v>3</v>
      </c>
      <c r="N274" s="14">
        <v>13.6</v>
      </c>
      <c r="O274" s="14">
        <v>9.9</v>
      </c>
      <c r="AI274" s="17">
        <f t="shared" si="98"/>
        <v>13.6</v>
      </c>
      <c r="AJ274" s="18">
        <f t="shared" si="80"/>
        <v>13.6</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B275" s="62"/>
      <c r="H275" s="62"/>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B276" s="62"/>
      <c r="H276" s="62"/>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0">
    <sortCondition ref="A2:A1500"/>
  </sortState>
  <conditionalFormatting sqref="A218:W271 A275:W276">
    <cfRule type="containsText" dxfId="6" priority="5" operator="containsText" text=", USA">
      <formula>NOT(ISERROR(SEARCH(", USA",A218)))</formula>
    </cfRule>
    <cfRule type="containsText" dxfId="5" priority="6" operator="containsText" text=", CSA">
      <formula>NOT(ISERROR(SEARCH(", CSA",A218)))</formula>
    </cfRule>
  </conditionalFormatting>
  <conditionalFormatting sqref="A272:AA274">
    <cfRule type="containsText" dxfId="4" priority="1" operator="containsText" text=", USA">
      <formula>NOT(ISERROR(SEARCH(", USA",A272)))</formula>
    </cfRule>
    <cfRule type="containsText" dxfId="3" priority="2" operator="containsText" text=", CSA">
      <formula>NOT(ISERROR(SEARCH(", CSA",A272)))</formula>
    </cfRule>
  </conditionalFormatting>
  <conditionalFormatting sqref="A2:AE217 X218:AE249">
    <cfRule type="containsText" dxfId="2" priority="13" operator="containsText" text=", USA">
      <formula>NOT(ISERROR(SEARCH(", USA",A2)))</formula>
    </cfRule>
    <cfRule type="containsText" dxfId="1" priority="14" operator="containsText" text=", CSA">
      <formula>NOT(ISERROR(SEARCH(", CSA",A2)))</formula>
    </cfRule>
  </conditionalFormatting>
  <conditionalFormatting sqref="AJ2:BA1048576">
    <cfRule type="cellIs" dxfId="0" priority="15"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6" t="s">
        <v>0</v>
      </c>
      <c r="E3" s="96"/>
      <c r="F3" s="1"/>
    </row>
    <row r="4" spans="4:8" s="3" customFormat="1" ht="30" customHeight="1" x14ac:dyDescent="0.25">
      <c r="D4" s="6">
        <v>16</v>
      </c>
      <c r="E4" s="7" t="s">
        <v>1</v>
      </c>
    </row>
    <row r="5" spans="4:8" s="3" customFormat="1" ht="30" customHeight="1" x14ac:dyDescent="0.25">
      <c r="D5" s="97" t="s">
        <v>2</v>
      </c>
      <c r="E5" s="97"/>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8" t="s">
        <v>8</v>
      </c>
      <c r="E11" s="98"/>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Giorgio Beacco</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2025-03-26T03:04:32Z</dcterms:modified>
</cp:coreProperties>
</file>